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s2606\Desktop\Labwork\Data\IV\pbs archived results\Categorized data\"/>
    </mc:Choice>
  </mc:AlternateContent>
  <bookViews>
    <workbookView xWindow="0" yWindow="0" windowWidth="13800" windowHeight="4830" firstSheet="2" activeTab="8"/>
  </bookViews>
  <sheets>
    <sheet name="summary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1" sheetId="8" r:id="rId8"/>
    <sheet name="Sheet8" sheetId="9" r:id="rId9"/>
  </sheets>
  <externalReferences>
    <externalReference r:id="rId10"/>
    <externalReference r:id="rId11"/>
    <externalReference r:id="rId12"/>
    <externalReference r:id="rId1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0" i="9" l="1"/>
  <c r="J410" i="9"/>
  <c r="K409" i="9"/>
  <c r="J409" i="9"/>
  <c r="K408" i="9"/>
  <c r="J408" i="9"/>
  <c r="K407" i="9"/>
  <c r="J407" i="9"/>
  <c r="K406" i="9"/>
  <c r="J406" i="9"/>
  <c r="K405" i="9"/>
  <c r="J405" i="9"/>
  <c r="K404" i="9"/>
  <c r="J404" i="9"/>
  <c r="K403" i="9"/>
  <c r="J403" i="9"/>
  <c r="K402" i="9"/>
  <c r="J402" i="9"/>
  <c r="K401" i="9"/>
  <c r="J401" i="9"/>
  <c r="K400" i="9"/>
  <c r="J400" i="9"/>
  <c r="K399" i="9"/>
  <c r="J399" i="9"/>
  <c r="K398" i="9"/>
  <c r="J398" i="9"/>
  <c r="K397" i="9"/>
  <c r="J397" i="9"/>
  <c r="K396" i="9"/>
  <c r="J396" i="9"/>
  <c r="K395" i="9"/>
  <c r="J395" i="9"/>
  <c r="K394" i="9"/>
  <c r="J394" i="9"/>
  <c r="K393" i="9"/>
  <c r="J393" i="9"/>
  <c r="K392" i="9"/>
  <c r="J392" i="9"/>
  <c r="K391" i="9"/>
  <c r="J391" i="9"/>
  <c r="K390" i="9"/>
  <c r="J390" i="9"/>
  <c r="K389" i="9"/>
  <c r="J389" i="9"/>
  <c r="K388" i="9"/>
  <c r="J388" i="9"/>
  <c r="K387" i="9"/>
  <c r="J387" i="9"/>
  <c r="K386" i="9"/>
  <c r="J386" i="9"/>
  <c r="K385" i="9"/>
  <c r="J385" i="9"/>
  <c r="K384" i="9"/>
  <c r="J384" i="9"/>
  <c r="K383" i="9"/>
  <c r="J383" i="9"/>
  <c r="K382" i="9"/>
  <c r="J382" i="9"/>
  <c r="K381" i="9"/>
  <c r="J381" i="9"/>
  <c r="K380" i="9"/>
  <c r="J380" i="9"/>
  <c r="K379" i="9"/>
  <c r="J379" i="9"/>
  <c r="K378" i="9"/>
  <c r="J378" i="9"/>
  <c r="K377" i="9"/>
  <c r="J377" i="9"/>
  <c r="K376" i="9"/>
  <c r="J376" i="9"/>
  <c r="K375" i="9"/>
  <c r="J375" i="9"/>
  <c r="K374" i="9"/>
  <c r="J374" i="9"/>
  <c r="K373" i="9"/>
  <c r="J373" i="9"/>
  <c r="K372" i="9"/>
  <c r="J372" i="9"/>
  <c r="K371" i="9"/>
  <c r="J371" i="9"/>
  <c r="K370" i="9"/>
  <c r="J370" i="9"/>
  <c r="K369" i="9"/>
  <c r="J369" i="9"/>
  <c r="K368" i="9"/>
  <c r="J368" i="9"/>
  <c r="K367" i="9"/>
  <c r="J367" i="9"/>
  <c r="K366" i="9"/>
  <c r="J366" i="9"/>
  <c r="K365" i="9"/>
  <c r="J365" i="9"/>
  <c r="K364" i="9"/>
  <c r="J364" i="9"/>
  <c r="K363" i="9"/>
  <c r="J363" i="9"/>
  <c r="K362" i="9"/>
  <c r="J362" i="9"/>
  <c r="K361" i="9"/>
  <c r="J361" i="9"/>
  <c r="K360" i="9"/>
  <c r="J360" i="9"/>
  <c r="K359" i="9"/>
  <c r="J359" i="9"/>
  <c r="K358" i="9"/>
  <c r="J358" i="9"/>
  <c r="K357" i="9"/>
  <c r="J357" i="9"/>
  <c r="K356" i="9"/>
  <c r="J356" i="9"/>
  <c r="K355" i="9"/>
  <c r="J355" i="9"/>
  <c r="K354" i="9"/>
  <c r="J354" i="9"/>
  <c r="K353" i="9"/>
  <c r="J353" i="9"/>
  <c r="K352" i="9"/>
  <c r="J352" i="9"/>
  <c r="K351" i="9"/>
  <c r="J351" i="9"/>
  <c r="K350" i="9"/>
  <c r="J350" i="9"/>
  <c r="K349" i="9"/>
  <c r="J349" i="9"/>
  <c r="K348" i="9"/>
  <c r="J348" i="9"/>
  <c r="K347" i="9"/>
  <c r="J347" i="9"/>
  <c r="K346" i="9"/>
  <c r="J346" i="9"/>
  <c r="K345" i="9"/>
  <c r="J345" i="9"/>
  <c r="K344" i="9"/>
  <c r="J344" i="9"/>
  <c r="K343" i="9"/>
  <c r="J343" i="9"/>
  <c r="K342" i="9"/>
  <c r="J342" i="9"/>
  <c r="K341" i="9"/>
  <c r="J341" i="9"/>
  <c r="K340" i="9"/>
  <c r="J340" i="9"/>
  <c r="K339" i="9"/>
  <c r="J339" i="9"/>
  <c r="K338" i="9"/>
  <c r="J338" i="9"/>
  <c r="K337" i="9"/>
  <c r="J337" i="9"/>
  <c r="K336" i="9"/>
  <c r="J336" i="9"/>
  <c r="K335" i="9"/>
  <c r="J335" i="9"/>
  <c r="K334" i="9"/>
  <c r="J334" i="9"/>
  <c r="K333" i="9"/>
  <c r="J333" i="9"/>
  <c r="K332" i="9"/>
  <c r="J332" i="9"/>
  <c r="K331" i="9"/>
  <c r="J331" i="9"/>
  <c r="K330" i="9"/>
  <c r="J330" i="9"/>
  <c r="K329" i="9"/>
  <c r="J329" i="9"/>
  <c r="K328" i="9"/>
  <c r="J328" i="9"/>
  <c r="K327" i="9"/>
  <c r="J327" i="9"/>
  <c r="K326" i="9"/>
  <c r="J326" i="9"/>
  <c r="K325" i="9"/>
  <c r="J325" i="9"/>
  <c r="K324" i="9"/>
  <c r="J324" i="9"/>
  <c r="K323" i="9"/>
  <c r="J323" i="9"/>
  <c r="K322" i="9"/>
  <c r="J322" i="9"/>
  <c r="K321" i="9"/>
  <c r="J321" i="9"/>
  <c r="K320" i="9"/>
  <c r="J320" i="9"/>
  <c r="K319" i="9"/>
  <c r="J319" i="9"/>
  <c r="K318" i="9"/>
  <c r="J318" i="9"/>
  <c r="K317" i="9"/>
  <c r="J317" i="9"/>
  <c r="K316" i="9"/>
  <c r="J316" i="9"/>
  <c r="K315" i="9"/>
  <c r="J315" i="9"/>
  <c r="K314" i="9"/>
  <c r="J314" i="9"/>
  <c r="K313" i="9"/>
  <c r="J313" i="9"/>
  <c r="K312" i="9"/>
  <c r="J312" i="9"/>
  <c r="K311" i="9"/>
  <c r="J311" i="9"/>
  <c r="K310" i="9"/>
  <c r="J310" i="9"/>
  <c r="K309" i="9"/>
  <c r="J309" i="9"/>
  <c r="K308" i="9"/>
  <c r="J308" i="9"/>
  <c r="K307" i="9"/>
  <c r="J307" i="9"/>
  <c r="K306" i="9"/>
  <c r="J306" i="9"/>
  <c r="K305" i="9"/>
  <c r="J305" i="9"/>
  <c r="K304" i="9"/>
  <c r="J304" i="9"/>
  <c r="K303" i="9"/>
  <c r="J303" i="9"/>
  <c r="K302" i="9"/>
  <c r="J302" i="9"/>
  <c r="K301" i="9"/>
  <c r="J301" i="9"/>
  <c r="K300" i="9"/>
  <c r="J300" i="9"/>
  <c r="K299" i="9"/>
  <c r="J299" i="9"/>
  <c r="K298" i="9"/>
  <c r="J298" i="9"/>
  <c r="K297" i="9"/>
  <c r="J297" i="9"/>
  <c r="K296" i="9"/>
  <c r="J296" i="9"/>
  <c r="K295" i="9"/>
  <c r="J295" i="9"/>
  <c r="K294" i="9"/>
  <c r="J294" i="9"/>
  <c r="K293" i="9"/>
  <c r="J293" i="9"/>
  <c r="K292" i="9"/>
  <c r="J292" i="9"/>
  <c r="K291" i="9"/>
  <c r="J291" i="9"/>
  <c r="K290" i="9"/>
  <c r="J290" i="9"/>
  <c r="K289" i="9"/>
  <c r="J289" i="9"/>
  <c r="K288" i="9"/>
  <c r="J288" i="9"/>
  <c r="K287" i="9"/>
  <c r="J287" i="9"/>
  <c r="K286" i="9"/>
  <c r="J286" i="9"/>
  <c r="K285" i="9"/>
  <c r="J285" i="9"/>
  <c r="K284" i="9"/>
  <c r="J284" i="9"/>
  <c r="K283" i="9"/>
  <c r="J283" i="9"/>
  <c r="K282" i="9"/>
  <c r="J282" i="9"/>
  <c r="K281" i="9"/>
  <c r="J281" i="9"/>
  <c r="K280" i="9"/>
  <c r="J280" i="9"/>
  <c r="K279" i="9"/>
  <c r="J279" i="9"/>
  <c r="K278" i="9"/>
  <c r="J278" i="9"/>
  <c r="K277" i="9"/>
  <c r="J277" i="9"/>
  <c r="K276" i="9"/>
  <c r="J276" i="9"/>
  <c r="K275" i="9"/>
  <c r="J275" i="9"/>
  <c r="K274" i="9"/>
  <c r="J274" i="9"/>
  <c r="K273" i="9"/>
  <c r="J273" i="9"/>
  <c r="K272" i="9"/>
  <c r="J272" i="9"/>
  <c r="K271" i="9"/>
  <c r="J271" i="9"/>
  <c r="K270" i="9"/>
  <c r="J270" i="9"/>
  <c r="K269" i="9"/>
  <c r="J269" i="9"/>
  <c r="K268" i="9"/>
  <c r="J268" i="9"/>
  <c r="K267" i="9"/>
  <c r="J267" i="9"/>
  <c r="K266" i="9"/>
  <c r="J266" i="9"/>
  <c r="K265" i="9"/>
  <c r="J265" i="9"/>
  <c r="K264" i="9"/>
  <c r="J264" i="9"/>
  <c r="K263" i="9"/>
  <c r="J263" i="9"/>
  <c r="K262" i="9"/>
  <c r="J262" i="9"/>
  <c r="K261" i="9"/>
  <c r="J261" i="9"/>
  <c r="K260" i="9"/>
  <c r="J260" i="9"/>
  <c r="K259" i="9"/>
  <c r="J259" i="9"/>
  <c r="K258" i="9"/>
  <c r="J258" i="9"/>
  <c r="K257" i="9"/>
  <c r="J257" i="9"/>
  <c r="K256" i="9"/>
  <c r="J256" i="9"/>
  <c r="K255" i="9"/>
  <c r="J255" i="9"/>
  <c r="K254" i="9"/>
  <c r="J254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43" i="9"/>
  <c r="J243" i="9"/>
  <c r="K242" i="9"/>
  <c r="J242" i="9"/>
  <c r="K241" i="9"/>
  <c r="J241" i="9"/>
  <c r="K240" i="9"/>
  <c r="J240" i="9"/>
  <c r="K239" i="9"/>
  <c r="J239" i="9"/>
  <c r="K238" i="9"/>
  <c r="J238" i="9"/>
  <c r="K237" i="9"/>
  <c r="J237" i="9"/>
  <c r="K236" i="9"/>
  <c r="J236" i="9"/>
  <c r="K235" i="9"/>
  <c r="J235" i="9"/>
  <c r="K234" i="9"/>
  <c r="J234" i="9"/>
  <c r="K233" i="9"/>
  <c r="J233" i="9"/>
  <c r="K232" i="9"/>
  <c r="J232" i="9"/>
  <c r="K231" i="9"/>
  <c r="J231" i="9"/>
  <c r="K230" i="9"/>
  <c r="J230" i="9"/>
  <c r="K229" i="9"/>
  <c r="J229" i="9"/>
  <c r="K228" i="9"/>
  <c r="J228" i="9"/>
  <c r="K227" i="9"/>
  <c r="J227" i="9"/>
  <c r="K226" i="9"/>
  <c r="J226" i="9"/>
  <c r="K225" i="9"/>
  <c r="J225" i="9"/>
  <c r="K224" i="9"/>
  <c r="J224" i="9"/>
  <c r="K223" i="9"/>
  <c r="J223" i="9"/>
  <c r="K222" i="9"/>
  <c r="J222" i="9"/>
  <c r="K221" i="9"/>
  <c r="J221" i="9"/>
  <c r="K220" i="9"/>
  <c r="J220" i="9"/>
  <c r="K219" i="9"/>
  <c r="J219" i="9"/>
  <c r="K218" i="9"/>
  <c r="J218" i="9"/>
  <c r="K217" i="9"/>
  <c r="J217" i="9"/>
  <c r="K216" i="9"/>
  <c r="J216" i="9"/>
  <c r="K215" i="9"/>
  <c r="J215" i="9"/>
  <c r="K214" i="9"/>
  <c r="J214" i="9"/>
  <c r="K213" i="9"/>
  <c r="J213" i="9"/>
  <c r="K212" i="9"/>
  <c r="J212" i="9"/>
  <c r="K211" i="9"/>
  <c r="J211" i="9"/>
  <c r="K210" i="9"/>
  <c r="J210" i="9"/>
  <c r="K209" i="9"/>
  <c r="J209" i="9"/>
  <c r="K208" i="9"/>
  <c r="J208" i="9"/>
  <c r="K207" i="9"/>
  <c r="J207" i="9"/>
  <c r="K206" i="9"/>
  <c r="J206" i="9"/>
  <c r="K205" i="9"/>
  <c r="J205" i="9"/>
  <c r="K204" i="9"/>
  <c r="J204" i="9"/>
  <c r="K203" i="9"/>
  <c r="J203" i="9"/>
  <c r="K202" i="9"/>
  <c r="J202" i="9"/>
  <c r="K201" i="9"/>
  <c r="J201" i="9"/>
  <c r="K200" i="9"/>
  <c r="J200" i="9"/>
  <c r="K199" i="9"/>
  <c r="J199" i="9"/>
  <c r="K198" i="9"/>
  <c r="J198" i="9"/>
  <c r="K197" i="9"/>
  <c r="J197" i="9"/>
  <c r="K196" i="9"/>
  <c r="J196" i="9"/>
  <c r="K195" i="9"/>
  <c r="J195" i="9"/>
  <c r="K194" i="9"/>
  <c r="J194" i="9"/>
  <c r="K193" i="9"/>
  <c r="J193" i="9"/>
  <c r="K192" i="9"/>
  <c r="J192" i="9"/>
  <c r="K191" i="9"/>
  <c r="J191" i="9"/>
  <c r="K190" i="9"/>
  <c r="J190" i="9"/>
  <c r="K189" i="9"/>
  <c r="J189" i="9"/>
  <c r="K188" i="9"/>
  <c r="J188" i="9"/>
  <c r="K187" i="9"/>
  <c r="J187" i="9"/>
  <c r="K186" i="9"/>
  <c r="J186" i="9"/>
  <c r="K185" i="9"/>
  <c r="J185" i="9"/>
  <c r="K184" i="9"/>
  <c r="J184" i="9"/>
  <c r="K183" i="9"/>
  <c r="J183" i="9"/>
  <c r="K182" i="9"/>
  <c r="J182" i="9"/>
  <c r="K181" i="9"/>
  <c r="J181" i="9"/>
  <c r="K180" i="9"/>
  <c r="J180" i="9"/>
  <c r="K179" i="9"/>
  <c r="J179" i="9"/>
  <c r="K178" i="9"/>
  <c r="J178" i="9"/>
  <c r="K177" i="9"/>
  <c r="J177" i="9"/>
  <c r="K176" i="9"/>
  <c r="J176" i="9"/>
  <c r="K175" i="9"/>
  <c r="J175" i="9"/>
  <c r="K174" i="9"/>
  <c r="J174" i="9"/>
  <c r="K173" i="9"/>
  <c r="J173" i="9"/>
  <c r="K172" i="9"/>
  <c r="J172" i="9"/>
  <c r="K171" i="9"/>
  <c r="J171" i="9"/>
  <c r="K170" i="9"/>
  <c r="J170" i="9"/>
  <c r="K169" i="9"/>
  <c r="J169" i="9"/>
  <c r="K168" i="9"/>
  <c r="J168" i="9"/>
  <c r="K167" i="9"/>
  <c r="J167" i="9"/>
  <c r="K166" i="9"/>
  <c r="J166" i="9"/>
  <c r="K165" i="9"/>
  <c r="J165" i="9"/>
  <c r="K164" i="9"/>
  <c r="J164" i="9"/>
  <c r="K163" i="9"/>
  <c r="J163" i="9"/>
  <c r="K162" i="9"/>
  <c r="J162" i="9"/>
  <c r="K161" i="9"/>
  <c r="J161" i="9"/>
  <c r="K160" i="9"/>
  <c r="J160" i="9"/>
  <c r="K159" i="9"/>
  <c r="J159" i="9"/>
  <c r="K158" i="9"/>
  <c r="J158" i="9"/>
  <c r="K157" i="9"/>
  <c r="J157" i="9"/>
  <c r="K156" i="9"/>
  <c r="J156" i="9"/>
  <c r="K155" i="9"/>
  <c r="J155" i="9"/>
  <c r="K154" i="9"/>
  <c r="J154" i="9"/>
  <c r="K153" i="9"/>
  <c r="J153" i="9"/>
  <c r="K152" i="9"/>
  <c r="J152" i="9"/>
  <c r="K151" i="9"/>
  <c r="J151" i="9"/>
  <c r="K150" i="9"/>
  <c r="J150" i="9"/>
  <c r="K149" i="9"/>
  <c r="J149" i="9"/>
  <c r="K148" i="9"/>
  <c r="J148" i="9"/>
  <c r="K147" i="9"/>
  <c r="J147" i="9"/>
  <c r="K146" i="9"/>
  <c r="J146" i="9"/>
  <c r="K145" i="9"/>
  <c r="J145" i="9"/>
  <c r="K144" i="9"/>
  <c r="J144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6" i="9"/>
  <c r="J106" i="9"/>
  <c r="K105" i="9"/>
  <c r="J105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M24" i="9" s="1"/>
  <c r="K90" i="9"/>
  <c r="J90" i="9"/>
  <c r="K89" i="9"/>
  <c r="J89" i="9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M20" i="9" s="1"/>
  <c r="K30" i="9"/>
  <c r="J30" i="9"/>
  <c r="K29" i="9"/>
  <c r="J29" i="9"/>
  <c r="K28" i="9"/>
  <c r="J28" i="9"/>
  <c r="K27" i="9"/>
  <c r="J27" i="9"/>
  <c r="G27" i="9"/>
  <c r="E27" i="9"/>
  <c r="K26" i="9"/>
  <c r="J26" i="9"/>
  <c r="G26" i="9"/>
  <c r="E26" i="9"/>
  <c r="K25" i="9"/>
  <c r="J25" i="9"/>
  <c r="K24" i="9"/>
  <c r="J24" i="9"/>
  <c r="K23" i="9"/>
  <c r="J23" i="9"/>
  <c r="K22" i="9"/>
  <c r="J22" i="9"/>
  <c r="K21" i="9"/>
  <c r="J21" i="9"/>
  <c r="K20" i="9"/>
  <c r="J20" i="9"/>
  <c r="F20" i="9"/>
  <c r="E20" i="9" s="1"/>
  <c r="K19" i="9"/>
  <c r="J19" i="9"/>
  <c r="K18" i="9"/>
  <c r="J18" i="9"/>
  <c r="K17" i="9"/>
  <c r="J17" i="9"/>
  <c r="K16" i="9"/>
  <c r="J16" i="9"/>
  <c r="K15" i="9"/>
  <c r="J15" i="9"/>
  <c r="F15" i="9"/>
  <c r="E15" i="9"/>
  <c r="M15" i="9" s="1"/>
  <c r="K14" i="9"/>
  <c r="J14" i="9"/>
  <c r="F14" i="9"/>
  <c r="E14" i="9" s="1"/>
  <c r="K13" i="9"/>
  <c r="J13" i="9"/>
  <c r="K12" i="9"/>
  <c r="J12" i="9"/>
  <c r="F12" i="9"/>
  <c r="F18" i="9" s="1"/>
  <c r="E18" i="9" s="1"/>
  <c r="K11" i="9"/>
  <c r="J11" i="9"/>
  <c r="F11" i="9"/>
  <c r="F17" i="9" s="1"/>
  <c r="E17" i="9" s="1"/>
  <c r="K10" i="9"/>
  <c r="J10" i="9"/>
  <c r="F10" i="9"/>
  <c r="E10" i="9" s="1"/>
  <c r="M14" i="9" l="1"/>
  <c r="M10" i="9"/>
  <c r="M13" i="9"/>
  <c r="N14" i="9"/>
  <c r="N11" i="9"/>
  <c r="N10" i="9"/>
  <c r="N15" i="9"/>
  <c r="M16" i="9"/>
  <c r="M19" i="9"/>
  <c r="F21" i="9"/>
  <c r="E21" i="9" s="1"/>
  <c r="E11" i="9"/>
  <c r="N16" i="9" s="1"/>
  <c r="M11" i="9"/>
  <c r="E12" i="9"/>
  <c r="N18" i="9"/>
  <c r="N19" i="9"/>
  <c r="N22" i="9"/>
  <c r="M23" i="9"/>
  <c r="N23" i="9"/>
  <c r="E24" i="9" l="1"/>
  <c r="P11" i="9"/>
  <c r="P10" i="9"/>
  <c r="E23" i="9"/>
  <c r="O10" i="9"/>
  <c r="O11" i="9"/>
  <c r="N13" i="9"/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M24" i="8" s="1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M20" i="8" s="1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K24" i="8"/>
  <c r="J24" i="8"/>
  <c r="K23" i="8"/>
  <c r="J23" i="8"/>
  <c r="K22" i="8"/>
  <c r="J22" i="8"/>
  <c r="K21" i="8"/>
  <c r="J21" i="8"/>
  <c r="K20" i="8"/>
  <c r="J20" i="8"/>
  <c r="F20" i="8"/>
  <c r="E20" i="8" s="1"/>
  <c r="K19" i="8"/>
  <c r="J19" i="8"/>
  <c r="K18" i="8"/>
  <c r="J18" i="8"/>
  <c r="K17" i="8"/>
  <c r="J17" i="8"/>
  <c r="K16" i="8"/>
  <c r="J16" i="8"/>
  <c r="K15" i="8"/>
  <c r="J15" i="8"/>
  <c r="F15" i="8"/>
  <c r="E15" i="8"/>
  <c r="M15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K410" i="7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K261" i="7"/>
  <c r="J261" i="7"/>
  <c r="K260" i="7"/>
  <c r="J260" i="7"/>
  <c r="K259" i="7"/>
  <c r="J259" i="7"/>
  <c r="K258" i="7"/>
  <c r="J258" i="7"/>
  <c r="K257" i="7"/>
  <c r="J257" i="7"/>
  <c r="K256" i="7"/>
  <c r="J256" i="7"/>
  <c r="K255" i="7"/>
  <c r="J255" i="7"/>
  <c r="K254" i="7"/>
  <c r="J254" i="7"/>
  <c r="K253" i="7"/>
  <c r="J253" i="7"/>
  <c r="K252" i="7"/>
  <c r="J252" i="7"/>
  <c r="K251" i="7"/>
  <c r="J251" i="7"/>
  <c r="K250" i="7"/>
  <c r="J250" i="7"/>
  <c r="K249" i="7"/>
  <c r="J249" i="7"/>
  <c r="K248" i="7"/>
  <c r="J248" i="7"/>
  <c r="K247" i="7"/>
  <c r="J247" i="7"/>
  <c r="K246" i="7"/>
  <c r="J246" i="7"/>
  <c r="K245" i="7"/>
  <c r="J245" i="7"/>
  <c r="K244" i="7"/>
  <c r="J244" i="7"/>
  <c r="K243" i="7"/>
  <c r="J243" i="7"/>
  <c r="K242" i="7"/>
  <c r="J242" i="7"/>
  <c r="K241" i="7"/>
  <c r="J241" i="7"/>
  <c r="K240" i="7"/>
  <c r="J240" i="7"/>
  <c r="K239" i="7"/>
  <c r="J239" i="7"/>
  <c r="K238" i="7"/>
  <c r="J238" i="7"/>
  <c r="K237" i="7"/>
  <c r="J237" i="7"/>
  <c r="K236" i="7"/>
  <c r="J236" i="7"/>
  <c r="K235" i="7"/>
  <c r="J235" i="7"/>
  <c r="K234" i="7"/>
  <c r="J234" i="7"/>
  <c r="K233" i="7"/>
  <c r="J233" i="7"/>
  <c r="K232" i="7"/>
  <c r="J232" i="7"/>
  <c r="K231" i="7"/>
  <c r="J231" i="7"/>
  <c r="K230" i="7"/>
  <c r="J230" i="7"/>
  <c r="K229" i="7"/>
  <c r="J229" i="7"/>
  <c r="K228" i="7"/>
  <c r="J228" i="7"/>
  <c r="K227" i="7"/>
  <c r="J227" i="7"/>
  <c r="K226" i="7"/>
  <c r="J226" i="7"/>
  <c r="K225" i="7"/>
  <c r="J225" i="7"/>
  <c r="K224" i="7"/>
  <c r="J224" i="7"/>
  <c r="K223" i="7"/>
  <c r="J223" i="7"/>
  <c r="K222" i="7"/>
  <c r="J222" i="7"/>
  <c r="K221" i="7"/>
  <c r="J221" i="7"/>
  <c r="K220" i="7"/>
  <c r="J220" i="7"/>
  <c r="K219" i="7"/>
  <c r="J219" i="7"/>
  <c r="K218" i="7"/>
  <c r="J218" i="7"/>
  <c r="K217" i="7"/>
  <c r="J217" i="7"/>
  <c r="K216" i="7"/>
  <c r="J216" i="7"/>
  <c r="K215" i="7"/>
  <c r="J215" i="7"/>
  <c r="K214" i="7"/>
  <c r="J214" i="7"/>
  <c r="K213" i="7"/>
  <c r="J213" i="7"/>
  <c r="K212" i="7"/>
  <c r="J212" i="7"/>
  <c r="K211" i="7"/>
  <c r="J211" i="7"/>
  <c r="K210" i="7"/>
  <c r="J210" i="7"/>
  <c r="K209" i="7"/>
  <c r="J209" i="7"/>
  <c r="K208" i="7"/>
  <c r="J208" i="7"/>
  <c r="K207" i="7"/>
  <c r="J207" i="7"/>
  <c r="K206" i="7"/>
  <c r="J206" i="7"/>
  <c r="K205" i="7"/>
  <c r="J205" i="7"/>
  <c r="K204" i="7"/>
  <c r="J204" i="7"/>
  <c r="K203" i="7"/>
  <c r="J203" i="7"/>
  <c r="K202" i="7"/>
  <c r="J202" i="7"/>
  <c r="K201" i="7"/>
  <c r="J201" i="7"/>
  <c r="K200" i="7"/>
  <c r="J200" i="7"/>
  <c r="K199" i="7"/>
  <c r="J199" i="7"/>
  <c r="K198" i="7"/>
  <c r="J198" i="7"/>
  <c r="K197" i="7"/>
  <c r="J197" i="7"/>
  <c r="K196" i="7"/>
  <c r="J196" i="7"/>
  <c r="K195" i="7"/>
  <c r="J195" i="7"/>
  <c r="K194" i="7"/>
  <c r="J194" i="7"/>
  <c r="K193" i="7"/>
  <c r="J193" i="7"/>
  <c r="K192" i="7"/>
  <c r="J192" i="7"/>
  <c r="K191" i="7"/>
  <c r="J191" i="7"/>
  <c r="K190" i="7"/>
  <c r="J190" i="7"/>
  <c r="K189" i="7"/>
  <c r="J189" i="7"/>
  <c r="K188" i="7"/>
  <c r="J188" i="7"/>
  <c r="K187" i="7"/>
  <c r="J187" i="7"/>
  <c r="K186" i="7"/>
  <c r="J186" i="7"/>
  <c r="K185" i="7"/>
  <c r="J185" i="7"/>
  <c r="K184" i="7"/>
  <c r="J184" i="7"/>
  <c r="K183" i="7"/>
  <c r="J183" i="7"/>
  <c r="K182" i="7"/>
  <c r="J182" i="7"/>
  <c r="K181" i="7"/>
  <c r="J181" i="7"/>
  <c r="K180" i="7"/>
  <c r="J180" i="7"/>
  <c r="K179" i="7"/>
  <c r="J179" i="7"/>
  <c r="K178" i="7"/>
  <c r="J178" i="7"/>
  <c r="K177" i="7"/>
  <c r="J177" i="7"/>
  <c r="K176" i="7"/>
  <c r="J176" i="7"/>
  <c r="K175" i="7"/>
  <c r="J175" i="7"/>
  <c r="K174" i="7"/>
  <c r="J174" i="7"/>
  <c r="K173" i="7"/>
  <c r="J173" i="7"/>
  <c r="K172" i="7"/>
  <c r="J172" i="7"/>
  <c r="K171" i="7"/>
  <c r="J171" i="7"/>
  <c r="K170" i="7"/>
  <c r="J170" i="7"/>
  <c r="K169" i="7"/>
  <c r="J169" i="7"/>
  <c r="K168" i="7"/>
  <c r="J168" i="7"/>
  <c r="K167" i="7"/>
  <c r="J167" i="7"/>
  <c r="K166" i="7"/>
  <c r="J166" i="7"/>
  <c r="K165" i="7"/>
  <c r="J165" i="7"/>
  <c r="K164" i="7"/>
  <c r="J164" i="7"/>
  <c r="K163" i="7"/>
  <c r="J163" i="7"/>
  <c r="K162" i="7"/>
  <c r="J162" i="7"/>
  <c r="K161" i="7"/>
  <c r="J161" i="7"/>
  <c r="K160" i="7"/>
  <c r="J160" i="7"/>
  <c r="K159" i="7"/>
  <c r="J159" i="7"/>
  <c r="K158" i="7"/>
  <c r="J158" i="7"/>
  <c r="K157" i="7"/>
  <c r="J157" i="7"/>
  <c r="K156" i="7"/>
  <c r="J156" i="7"/>
  <c r="K155" i="7"/>
  <c r="J155" i="7"/>
  <c r="K154" i="7"/>
  <c r="J154" i="7"/>
  <c r="K153" i="7"/>
  <c r="J153" i="7"/>
  <c r="K152" i="7"/>
  <c r="J152" i="7"/>
  <c r="K151" i="7"/>
  <c r="J151" i="7"/>
  <c r="K150" i="7"/>
  <c r="J150" i="7"/>
  <c r="K149" i="7"/>
  <c r="J149" i="7"/>
  <c r="K148" i="7"/>
  <c r="J148" i="7"/>
  <c r="K147" i="7"/>
  <c r="J147" i="7"/>
  <c r="K146" i="7"/>
  <c r="J146" i="7"/>
  <c r="K145" i="7"/>
  <c r="J145" i="7"/>
  <c r="K144" i="7"/>
  <c r="J144" i="7"/>
  <c r="K143" i="7"/>
  <c r="J143" i="7"/>
  <c r="K142" i="7"/>
  <c r="J142" i="7"/>
  <c r="K141" i="7"/>
  <c r="J141" i="7"/>
  <c r="K140" i="7"/>
  <c r="J140" i="7"/>
  <c r="K139" i="7"/>
  <c r="J139" i="7"/>
  <c r="K138" i="7"/>
  <c r="J138" i="7"/>
  <c r="K137" i="7"/>
  <c r="J137" i="7"/>
  <c r="K136" i="7"/>
  <c r="J136" i="7"/>
  <c r="K135" i="7"/>
  <c r="J135" i="7"/>
  <c r="K134" i="7"/>
  <c r="J134" i="7"/>
  <c r="K133" i="7"/>
  <c r="J133" i="7"/>
  <c r="K132" i="7"/>
  <c r="J132" i="7"/>
  <c r="K131" i="7"/>
  <c r="J131" i="7"/>
  <c r="K130" i="7"/>
  <c r="J130" i="7"/>
  <c r="K129" i="7"/>
  <c r="J129" i="7"/>
  <c r="K128" i="7"/>
  <c r="J128" i="7"/>
  <c r="K127" i="7"/>
  <c r="J127" i="7"/>
  <c r="K126" i="7"/>
  <c r="J126" i="7"/>
  <c r="K125" i="7"/>
  <c r="J125" i="7"/>
  <c r="K124" i="7"/>
  <c r="J124" i="7"/>
  <c r="K123" i="7"/>
  <c r="J123" i="7"/>
  <c r="K122" i="7"/>
  <c r="J122" i="7"/>
  <c r="K121" i="7"/>
  <c r="J121" i="7"/>
  <c r="K120" i="7"/>
  <c r="J120" i="7"/>
  <c r="K119" i="7"/>
  <c r="J119" i="7"/>
  <c r="K118" i="7"/>
  <c r="J118" i="7"/>
  <c r="K117" i="7"/>
  <c r="J117" i="7"/>
  <c r="K116" i="7"/>
  <c r="J116" i="7"/>
  <c r="K115" i="7"/>
  <c r="J115" i="7"/>
  <c r="K114" i="7"/>
  <c r="J114" i="7"/>
  <c r="K113" i="7"/>
  <c r="J113" i="7"/>
  <c r="K112" i="7"/>
  <c r="J112" i="7"/>
  <c r="K111" i="7"/>
  <c r="J111" i="7"/>
  <c r="K110" i="7"/>
  <c r="J110" i="7"/>
  <c r="K109" i="7"/>
  <c r="J109" i="7"/>
  <c r="K108" i="7"/>
  <c r="J108" i="7"/>
  <c r="K107" i="7"/>
  <c r="J107" i="7"/>
  <c r="K106" i="7"/>
  <c r="J106" i="7"/>
  <c r="K105" i="7"/>
  <c r="J105" i="7"/>
  <c r="K104" i="7"/>
  <c r="J104" i="7"/>
  <c r="K103" i="7"/>
  <c r="J103" i="7"/>
  <c r="K102" i="7"/>
  <c r="J102" i="7"/>
  <c r="K101" i="7"/>
  <c r="J101" i="7"/>
  <c r="K100" i="7"/>
  <c r="J100" i="7"/>
  <c r="K99" i="7"/>
  <c r="J99" i="7"/>
  <c r="K98" i="7"/>
  <c r="J98" i="7"/>
  <c r="K97" i="7"/>
  <c r="J97" i="7"/>
  <c r="K96" i="7"/>
  <c r="J96" i="7"/>
  <c r="K95" i="7"/>
  <c r="J95" i="7"/>
  <c r="K94" i="7"/>
  <c r="J94" i="7"/>
  <c r="K93" i="7"/>
  <c r="J93" i="7"/>
  <c r="K92" i="7"/>
  <c r="J92" i="7"/>
  <c r="K91" i="7"/>
  <c r="J91" i="7"/>
  <c r="M24" i="7" s="1"/>
  <c r="K90" i="7"/>
  <c r="J90" i="7"/>
  <c r="K89" i="7"/>
  <c r="J89" i="7"/>
  <c r="K88" i="7"/>
  <c r="J88" i="7"/>
  <c r="K87" i="7"/>
  <c r="J87" i="7"/>
  <c r="K86" i="7"/>
  <c r="J86" i="7"/>
  <c r="K85" i="7"/>
  <c r="J85" i="7"/>
  <c r="K84" i="7"/>
  <c r="J84" i="7"/>
  <c r="K83" i="7"/>
  <c r="J83" i="7"/>
  <c r="K82" i="7"/>
  <c r="J82" i="7"/>
  <c r="K81" i="7"/>
  <c r="J81" i="7"/>
  <c r="K80" i="7"/>
  <c r="J80" i="7"/>
  <c r="K79" i="7"/>
  <c r="J79" i="7"/>
  <c r="K78" i="7"/>
  <c r="J78" i="7"/>
  <c r="K77" i="7"/>
  <c r="J77" i="7"/>
  <c r="K76" i="7"/>
  <c r="J76" i="7"/>
  <c r="K75" i="7"/>
  <c r="J75" i="7"/>
  <c r="K74" i="7"/>
  <c r="J74" i="7"/>
  <c r="K73" i="7"/>
  <c r="J73" i="7"/>
  <c r="K72" i="7"/>
  <c r="J72" i="7"/>
  <c r="K71" i="7"/>
  <c r="J71" i="7"/>
  <c r="K70" i="7"/>
  <c r="J70" i="7"/>
  <c r="K69" i="7"/>
  <c r="J69" i="7"/>
  <c r="K68" i="7"/>
  <c r="J68" i="7"/>
  <c r="K67" i="7"/>
  <c r="J67" i="7"/>
  <c r="K66" i="7"/>
  <c r="J66" i="7"/>
  <c r="K65" i="7"/>
  <c r="J65" i="7"/>
  <c r="K64" i="7"/>
  <c r="J64" i="7"/>
  <c r="K63" i="7"/>
  <c r="J63" i="7"/>
  <c r="K62" i="7"/>
  <c r="J62" i="7"/>
  <c r="K61" i="7"/>
  <c r="J61" i="7"/>
  <c r="K60" i="7"/>
  <c r="J60" i="7"/>
  <c r="K59" i="7"/>
  <c r="J59" i="7"/>
  <c r="K58" i="7"/>
  <c r="J58" i="7"/>
  <c r="K57" i="7"/>
  <c r="J57" i="7"/>
  <c r="K56" i="7"/>
  <c r="J56" i="7"/>
  <c r="K55" i="7"/>
  <c r="J55" i="7"/>
  <c r="K54" i="7"/>
  <c r="J54" i="7"/>
  <c r="K53" i="7"/>
  <c r="J53" i="7"/>
  <c r="K52" i="7"/>
  <c r="J52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N19" i="7" s="1"/>
  <c r="K30" i="7"/>
  <c r="J30" i="7"/>
  <c r="M20" i="7" s="1"/>
  <c r="K29" i="7"/>
  <c r="J29" i="7"/>
  <c r="K28" i="7"/>
  <c r="J28" i="7"/>
  <c r="K27" i="7"/>
  <c r="J27" i="7"/>
  <c r="G27" i="7"/>
  <c r="E27" i="7"/>
  <c r="K26" i="7"/>
  <c r="J26" i="7"/>
  <c r="G26" i="7"/>
  <c r="E26" i="7"/>
  <c r="K25" i="7"/>
  <c r="J25" i="7"/>
  <c r="K24" i="7"/>
  <c r="J24" i="7"/>
  <c r="K23" i="7"/>
  <c r="J23" i="7"/>
  <c r="K22" i="7"/>
  <c r="J22" i="7"/>
  <c r="K21" i="7"/>
  <c r="J21" i="7"/>
  <c r="K20" i="7"/>
  <c r="J20" i="7"/>
  <c r="F20" i="7"/>
  <c r="E20" i="7" s="1"/>
  <c r="K19" i="7"/>
  <c r="J19" i="7"/>
  <c r="K18" i="7"/>
  <c r="J18" i="7"/>
  <c r="K17" i="7"/>
  <c r="J17" i="7"/>
  <c r="K16" i="7"/>
  <c r="J16" i="7"/>
  <c r="K15" i="7"/>
  <c r="J15" i="7"/>
  <c r="F15" i="7"/>
  <c r="E15" i="7"/>
  <c r="M16" i="7" s="1"/>
  <c r="K14" i="7"/>
  <c r="J14" i="7"/>
  <c r="F14" i="7"/>
  <c r="E14" i="7"/>
  <c r="M14" i="7" s="1"/>
  <c r="M13" i="7"/>
  <c r="K13" i="7"/>
  <c r="J13" i="7"/>
  <c r="K12" i="7"/>
  <c r="J12" i="7"/>
  <c r="F12" i="7"/>
  <c r="F18" i="7" s="1"/>
  <c r="E18" i="7" s="1"/>
  <c r="E12" i="7"/>
  <c r="P11" i="7" s="1"/>
  <c r="K11" i="7"/>
  <c r="J11" i="7"/>
  <c r="F11" i="7"/>
  <c r="F17" i="7" s="1"/>
  <c r="E17" i="7" s="1"/>
  <c r="E11" i="7"/>
  <c r="O11" i="7" s="1"/>
  <c r="O10" i="7"/>
  <c r="K10" i="7"/>
  <c r="J10" i="7"/>
  <c r="F10" i="7"/>
  <c r="E10" i="7"/>
  <c r="M13" i="8" l="1"/>
  <c r="M14" i="8"/>
  <c r="M10" i="8"/>
  <c r="N14" i="8"/>
  <c r="N11" i="8"/>
  <c r="N10" i="8"/>
  <c r="M19" i="8"/>
  <c r="F21" i="8"/>
  <c r="E21" i="8" s="1"/>
  <c r="M16" i="8"/>
  <c r="E11" i="8"/>
  <c r="M11" i="8"/>
  <c r="E12" i="8"/>
  <c r="N18" i="8"/>
  <c r="N19" i="8"/>
  <c r="N22" i="8"/>
  <c r="M23" i="8"/>
  <c r="N23" i="8"/>
  <c r="N14" i="7"/>
  <c r="E23" i="7"/>
  <c r="M15" i="7"/>
  <c r="P10" i="7"/>
  <c r="N13" i="7"/>
  <c r="N15" i="7"/>
  <c r="N16" i="7"/>
  <c r="M19" i="7"/>
  <c r="F21" i="7"/>
  <c r="E21" i="7" s="1"/>
  <c r="E24" i="7" s="1"/>
  <c r="M10" i="7"/>
  <c r="M11" i="7"/>
  <c r="N18" i="7"/>
  <c r="N22" i="7"/>
  <c r="M23" i="7"/>
  <c r="N10" i="7"/>
  <c r="N11" i="7"/>
  <c r="N23" i="7"/>
  <c r="N16" i="8" l="1"/>
  <c r="N15" i="8"/>
  <c r="E24" i="8"/>
  <c r="P11" i="8"/>
  <c r="P10" i="8"/>
  <c r="E23" i="8"/>
  <c r="O10" i="8"/>
  <c r="O11" i="8"/>
  <c r="N13" i="8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K91" i="6"/>
  <c r="J91" i="6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M19" i="6" s="1"/>
  <c r="K30" i="6"/>
  <c r="J30" i="6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M24" i="6"/>
  <c r="K24" i="6"/>
  <c r="J24" i="6"/>
  <c r="N23" i="6"/>
  <c r="M23" i="6"/>
  <c r="K23" i="6"/>
  <c r="J23" i="6"/>
  <c r="N22" i="6"/>
  <c r="K22" i="6"/>
  <c r="J22" i="6"/>
  <c r="K21" i="6"/>
  <c r="J21" i="6"/>
  <c r="F21" i="6"/>
  <c r="E21" i="6"/>
  <c r="M20" i="6"/>
  <c r="K20" i="6"/>
  <c r="J20" i="6"/>
  <c r="F20" i="6"/>
  <c r="E20" i="6"/>
  <c r="N19" i="6"/>
  <c r="K19" i="6"/>
  <c r="J19" i="6"/>
  <c r="N18" i="6"/>
  <c r="K18" i="6"/>
  <c r="J18" i="6"/>
  <c r="K17" i="6"/>
  <c r="J17" i="6"/>
  <c r="K16" i="6"/>
  <c r="J16" i="6"/>
  <c r="K15" i="6"/>
  <c r="J15" i="6"/>
  <c r="F15" i="6"/>
  <c r="E15" i="6" s="1"/>
  <c r="K14" i="6"/>
  <c r="J14" i="6"/>
  <c r="F14" i="6"/>
  <c r="E14" i="6" s="1"/>
  <c r="K13" i="6"/>
  <c r="J13" i="6"/>
  <c r="K12" i="6"/>
  <c r="J12" i="6"/>
  <c r="F12" i="6"/>
  <c r="F18" i="6" s="1"/>
  <c r="E18" i="6" s="1"/>
  <c r="K11" i="6"/>
  <c r="J11" i="6"/>
  <c r="F11" i="6"/>
  <c r="F17" i="6" s="1"/>
  <c r="E17" i="6" s="1"/>
  <c r="K10" i="6"/>
  <c r="J10" i="6"/>
  <c r="F10" i="6"/>
  <c r="E10" i="6" s="1"/>
  <c r="K410" i="5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N22" i="5" s="1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M24" i="5" s="1"/>
  <c r="K91" i="5"/>
  <c r="J91" i="5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N18" i="5" s="1"/>
  <c r="J65" i="5"/>
  <c r="K64" i="5"/>
  <c r="J64" i="5"/>
  <c r="K63" i="5"/>
  <c r="J63" i="5"/>
  <c r="K62" i="5"/>
  <c r="J62" i="5"/>
  <c r="K61" i="5"/>
  <c r="J61" i="5"/>
  <c r="K60" i="5"/>
  <c r="J60" i="5"/>
  <c r="K59" i="5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M20" i="5" s="1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K24" i="5"/>
  <c r="J24" i="5"/>
  <c r="M23" i="5"/>
  <c r="K23" i="5"/>
  <c r="J23" i="5"/>
  <c r="K22" i="5"/>
  <c r="J22" i="5"/>
  <c r="K21" i="5"/>
  <c r="J21" i="5"/>
  <c r="F21" i="5"/>
  <c r="E21" i="5" s="1"/>
  <c r="K20" i="5"/>
  <c r="J20" i="5"/>
  <c r="M19" i="5"/>
  <c r="K19" i="5"/>
  <c r="J19" i="5"/>
  <c r="K18" i="5"/>
  <c r="J18" i="5"/>
  <c r="K17" i="5"/>
  <c r="J17" i="5"/>
  <c r="N16" i="5"/>
  <c r="K16" i="5"/>
  <c r="J16" i="5"/>
  <c r="N15" i="5"/>
  <c r="K15" i="5"/>
  <c r="J15" i="5"/>
  <c r="F15" i="5"/>
  <c r="E15" i="5" s="1"/>
  <c r="K14" i="5"/>
  <c r="J14" i="5"/>
  <c r="F14" i="5"/>
  <c r="E14" i="5"/>
  <c r="M14" i="5" s="1"/>
  <c r="N13" i="5"/>
  <c r="K13" i="5"/>
  <c r="J13" i="5"/>
  <c r="K12" i="5"/>
  <c r="J12" i="5"/>
  <c r="F12" i="5"/>
  <c r="F18" i="5" s="1"/>
  <c r="E18" i="5" s="1"/>
  <c r="E12" i="5"/>
  <c r="P11" i="5"/>
  <c r="K11" i="5"/>
  <c r="J11" i="5"/>
  <c r="F11" i="5"/>
  <c r="F17" i="5" s="1"/>
  <c r="E17" i="5" s="1"/>
  <c r="E11" i="5"/>
  <c r="P10" i="5"/>
  <c r="K10" i="5"/>
  <c r="J10" i="5"/>
  <c r="F10" i="5"/>
  <c r="E10" i="5"/>
  <c r="N14" i="5" s="1"/>
  <c r="K410" i="4"/>
  <c r="J410" i="4"/>
  <c r="K409" i="4"/>
  <c r="J409" i="4"/>
  <c r="K408" i="4"/>
  <c r="J408" i="4"/>
  <c r="K407" i="4"/>
  <c r="J407" i="4"/>
  <c r="K406" i="4"/>
  <c r="J406" i="4"/>
  <c r="K405" i="4"/>
  <c r="J405" i="4"/>
  <c r="K404" i="4"/>
  <c r="J404" i="4"/>
  <c r="K403" i="4"/>
  <c r="J403" i="4"/>
  <c r="K402" i="4"/>
  <c r="J402" i="4"/>
  <c r="K401" i="4"/>
  <c r="J401" i="4"/>
  <c r="K400" i="4"/>
  <c r="J400" i="4"/>
  <c r="K399" i="4"/>
  <c r="J399" i="4"/>
  <c r="K398" i="4"/>
  <c r="J398" i="4"/>
  <c r="K397" i="4"/>
  <c r="J397" i="4"/>
  <c r="K396" i="4"/>
  <c r="J396" i="4"/>
  <c r="K395" i="4"/>
  <c r="J395" i="4"/>
  <c r="K394" i="4"/>
  <c r="J394" i="4"/>
  <c r="K393" i="4"/>
  <c r="J393" i="4"/>
  <c r="K392" i="4"/>
  <c r="J392" i="4"/>
  <c r="K391" i="4"/>
  <c r="J391" i="4"/>
  <c r="K390" i="4"/>
  <c r="J390" i="4"/>
  <c r="K389" i="4"/>
  <c r="J389" i="4"/>
  <c r="K388" i="4"/>
  <c r="J388" i="4"/>
  <c r="K387" i="4"/>
  <c r="J387" i="4"/>
  <c r="K386" i="4"/>
  <c r="J386" i="4"/>
  <c r="K385" i="4"/>
  <c r="J385" i="4"/>
  <c r="K384" i="4"/>
  <c r="J384" i="4"/>
  <c r="K383" i="4"/>
  <c r="J383" i="4"/>
  <c r="K382" i="4"/>
  <c r="J382" i="4"/>
  <c r="K381" i="4"/>
  <c r="J381" i="4"/>
  <c r="K380" i="4"/>
  <c r="J380" i="4"/>
  <c r="K379" i="4"/>
  <c r="J379" i="4"/>
  <c r="K378" i="4"/>
  <c r="J378" i="4"/>
  <c r="K377" i="4"/>
  <c r="J377" i="4"/>
  <c r="K376" i="4"/>
  <c r="J376" i="4"/>
  <c r="K375" i="4"/>
  <c r="J375" i="4"/>
  <c r="K374" i="4"/>
  <c r="J374" i="4"/>
  <c r="K373" i="4"/>
  <c r="J373" i="4"/>
  <c r="K372" i="4"/>
  <c r="J372" i="4"/>
  <c r="K371" i="4"/>
  <c r="J371" i="4"/>
  <c r="K370" i="4"/>
  <c r="J370" i="4"/>
  <c r="K369" i="4"/>
  <c r="J369" i="4"/>
  <c r="K368" i="4"/>
  <c r="J368" i="4"/>
  <c r="K367" i="4"/>
  <c r="J367" i="4"/>
  <c r="K366" i="4"/>
  <c r="J366" i="4"/>
  <c r="K365" i="4"/>
  <c r="J365" i="4"/>
  <c r="K364" i="4"/>
  <c r="J364" i="4"/>
  <c r="K363" i="4"/>
  <c r="J363" i="4"/>
  <c r="K362" i="4"/>
  <c r="J362" i="4"/>
  <c r="K361" i="4"/>
  <c r="J361" i="4"/>
  <c r="K360" i="4"/>
  <c r="J360" i="4"/>
  <c r="K359" i="4"/>
  <c r="J359" i="4"/>
  <c r="K358" i="4"/>
  <c r="J358" i="4"/>
  <c r="K357" i="4"/>
  <c r="J357" i="4"/>
  <c r="K356" i="4"/>
  <c r="J356" i="4"/>
  <c r="K355" i="4"/>
  <c r="J355" i="4"/>
  <c r="K354" i="4"/>
  <c r="J354" i="4"/>
  <c r="K353" i="4"/>
  <c r="J353" i="4"/>
  <c r="K352" i="4"/>
  <c r="J352" i="4"/>
  <c r="K351" i="4"/>
  <c r="J351" i="4"/>
  <c r="K350" i="4"/>
  <c r="J350" i="4"/>
  <c r="K349" i="4"/>
  <c r="J349" i="4"/>
  <c r="K348" i="4"/>
  <c r="J348" i="4"/>
  <c r="K347" i="4"/>
  <c r="J347" i="4"/>
  <c r="K346" i="4"/>
  <c r="J346" i="4"/>
  <c r="K345" i="4"/>
  <c r="J345" i="4"/>
  <c r="K344" i="4"/>
  <c r="J344" i="4"/>
  <c r="K343" i="4"/>
  <c r="J343" i="4"/>
  <c r="K342" i="4"/>
  <c r="J342" i="4"/>
  <c r="K341" i="4"/>
  <c r="J341" i="4"/>
  <c r="K340" i="4"/>
  <c r="J340" i="4"/>
  <c r="K339" i="4"/>
  <c r="J339" i="4"/>
  <c r="K338" i="4"/>
  <c r="J338" i="4"/>
  <c r="K337" i="4"/>
  <c r="J337" i="4"/>
  <c r="K336" i="4"/>
  <c r="J336" i="4"/>
  <c r="K335" i="4"/>
  <c r="J335" i="4"/>
  <c r="K334" i="4"/>
  <c r="J334" i="4"/>
  <c r="K333" i="4"/>
  <c r="J333" i="4"/>
  <c r="K332" i="4"/>
  <c r="J332" i="4"/>
  <c r="K331" i="4"/>
  <c r="J331" i="4"/>
  <c r="K330" i="4"/>
  <c r="J330" i="4"/>
  <c r="K329" i="4"/>
  <c r="J329" i="4"/>
  <c r="K328" i="4"/>
  <c r="J328" i="4"/>
  <c r="K327" i="4"/>
  <c r="J327" i="4"/>
  <c r="K326" i="4"/>
  <c r="J326" i="4"/>
  <c r="K325" i="4"/>
  <c r="J325" i="4"/>
  <c r="K324" i="4"/>
  <c r="J324" i="4"/>
  <c r="K323" i="4"/>
  <c r="J323" i="4"/>
  <c r="K322" i="4"/>
  <c r="J322" i="4"/>
  <c r="K321" i="4"/>
  <c r="J321" i="4"/>
  <c r="K320" i="4"/>
  <c r="J320" i="4"/>
  <c r="K319" i="4"/>
  <c r="J319" i="4"/>
  <c r="K318" i="4"/>
  <c r="J318" i="4"/>
  <c r="K317" i="4"/>
  <c r="J317" i="4"/>
  <c r="K316" i="4"/>
  <c r="J316" i="4"/>
  <c r="K315" i="4"/>
  <c r="J315" i="4"/>
  <c r="K314" i="4"/>
  <c r="J314" i="4"/>
  <c r="K313" i="4"/>
  <c r="J313" i="4"/>
  <c r="K312" i="4"/>
  <c r="J312" i="4"/>
  <c r="K311" i="4"/>
  <c r="J311" i="4"/>
  <c r="K310" i="4"/>
  <c r="J310" i="4"/>
  <c r="K309" i="4"/>
  <c r="J309" i="4"/>
  <c r="K308" i="4"/>
  <c r="J308" i="4"/>
  <c r="K307" i="4"/>
  <c r="J307" i="4"/>
  <c r="K306" i="4"/>
  <c r="J306" i="4"/>
  <c r="K305" i="4"/>
  <c r="J305" i="4"/>
  <c r="K304" i="4"/>
  <c r="J304" i="4"/>
  <c r="K303" i="4"/>
  <c r="J303" i="4"/>
  <c r="K302" i="4"/>
  <c r="J302" i="4"/>
  <c r="K301" i="4"/>
  <c r="J301" i="4"/>
  <c r="K300" i="4"/>
  <c r="J300" i="4"/>
  <c r="K299" i="4"/>
  <c r="J299" i="4"/>
  <c r="K298" i="4"/>
  <c r="J298" i="4"/>
  <c r="K297" i="4"/>
  <c r="J297" i="4"/>
  <c r="K296" i="4"/>
  <c r="J296" i="4"/>
  <c r="K295" i="4"/>
  <c r="J295" i="4"/>
  <c r="K294" i="4"/>
  <c r="J294" i="4"/>
  <c r="K293" i="4"/>
  <c r="J293" i="4"/>
  <c r="K292" i="4"/>
  <c r="J292" i="4"/>
  <c r="K291" i="4"/>
  <c r="J291" i="4"/>
  <c r="K290" i="4"/>
  <c r="J290" i="4"/>
  <c r="K289" i="4"/>
  <c r="J289" i="4"/>
  <c r="K288" i="4"/>
  <c r="J288" i="4"/>
  <c r="K287" i="4"/>
  <c r="J287" i="4"/>
  <c r="K286" i="4"/>
  <c r="J286" i="4"/>
  <c r="K285" i="4"/>
  <c r="J285" i="4"/>
  <c r="K284" i="4"/>
  <c r="J284" i="4"/>
  <c r="K283" i="4"/>
  <c r="J283" i="4"/>
  <c r="K282" i="4"/>
  <c r="J282" i="4"/>
  <c r="K281" i="4"/>
  <c r="J281" i="4"/>
  <c r="K280" i="4"/>
  <c r="J280" i="4"/>
  <c r="K279" i="4"/>
  <c r="J279" i="4"/>
  <c r="K278" i="4"/>
  <c r="J278" i="4"/>
  <c r="K277" i="4"/>
  <c r="J277" i="4"/>
  <c r="K276" i="4"/>
  <c r="J276" i="4"/>
  <c r="K275" i="4"/>
  <c r="J275" i="4"/>
  <c r="K274" i="4"/>
  <c r="J274" i="4"/>
  <c r="K273" i="4"/>
  <c r="J273" i="4"/>
  <c r="K272" i="4"/>
  <c r="J272" i="4"/>
  <c r="K271" i="4"/>
  <c r="J271" i="4"/>
  <c r="K270" i="4"/>
  <c r="J270" i="4"/>
  <c r="K269" i="4"/>
  <c r="J269" i="4"/>
  <c r="K268" i="4"/>
  <c r="J268" i="4"/>
  <c r="K267" i="4"/>
  <c r="J267" i="4"/>
  <c r="K266" i="4"/>
  <c r="J266" i="4"/>
  <c r="K265" i="4"/>
  <c r="J265" i="4"/>
  <c r="K264" i="4"/>
  <c r="J264" i="4"/>
  <c r="K263" i="4"/>
  <c r="J263" i="4"/>
  <c r="K262" i="4"/>
  <c r="J262" i="4"/>
  <c r="K261" i="4"/>
  <c r="J261" i="4"/>
  <c r="K260" i="4"/>
  <c r="J260" i="4"/>
  <c r="K259" i="4"/>
  <c r="J259" i="4"/>
  <c r="K258" i="4"/>
  <c r="J258" i="4"/>
  <c r="K257" i="4"/>
  <c r="J257" i="4"/>
  <c r="K256" i="4"/>
  <c r="J256" i="4"/>
  <c r="K255" i="4"/>
  <c r="J255" i="4"/>
  <c r="K254" i="4"/>
  <c r="J254" i="4"/>
  <c r="K253" i="4"/>
  <c r="J253" i="4"/>
  <c r="K252" i="4"/>
  <c r="J252" i="4"/>
  <c r="K251" i="4"/>
  <c r="J251" i="4"/>
  <c r="K250" i="4"/>
  <c r="J250" i="4"/>
  <c r="K249" i="4"/>
  <c r="J249" i="4"/>
  <c r="K248" i="4"/>
  <c r="J248" i="4"/>
  <c r="K247" i="4"/>
  <c r="J247" i="4"/>
  <c r="K246" i="4"/>
  <c r="J246" i="4"/>
  <c r="K245" i="4"/>
  <c r="J245" i="4"/>
  <c r="K244" i="4"/>
  <c r="J244" i="4"/>
  <c r="K243" i="4"/>
  <c r="J243" i="4"/>
  <c r="K242" i="4"/>
  <c r="J242" i="4"/>
  <c r="K241" i="4"/>
  <c r="J241" i="4"/>
  <c r="K240" i="4"/>
  <c r="J240" i="4"/>
  <c r="K239" i="4"/>
  <c r="J239" i="4"/>
  <c r="K238" i="4"/>
  <c r="J238" i="4"/>
  <c r="K237" i="4"/>
  <c r="J237" i="4"/>
  <c r="K236" i="4"/>
  <c r="J236" i="4"/>
  <c r="K235" i="4"/>
  <c r="J235" i="4"/>
  <c r="K234" i="4"/>
  <c r="J234" i="4"/>
  <c r="K233" i="4"/>
  <c r="J233" i="4"/>
  <c r="K232" i="4"/>
  <c r="J232" i="4"/>
  <c r="K231" i="4"/>
  <c r="J231" i="4"/>
  <c r="K230" i="4"/>
  <c r="J230" i="4"/>
  <c r="K229" i="4"/>
  <c r="J229" i="4"/>
  <c r="K228" i="4"/>
  <c r="J228" i="4"/>
  <c r="K227" i="4"/>
  <c r="J227" i="4"/>
  <c r="K226" i="4"/>
  <c r="J226" i="4"/>
  <c r="K225" i="4"/>
  <c r="J225" i="4"/>
  <c r="K224" i="4"/>
  <c r="J224" i="4"/>
  <c r="K223" i="4"/>
  <c r="J223" i="4"/>
  <c r="K222" i="4"/>
  <c r="J222" i="4"/>
  <c r="K221" i="4"/>
  <c r="J221" i="4"/>
  <c r="K220" i="4"/>
  <c r="J220" i="4"/>
  <c r="K219" i="4"/>
  <c r="J219" i="4"/>
  <c r="K218" i="4"/>
  <c r="J218" i="4"/>
  <c r="K217" i="4"/>
  <c r="J217" i="4"/>
  <c r="K216" i="4"/>
  <c r="J216" i="4"/>
  <c r="K215" i="4"/>
  <c r="J215" i="4"/>
  <c r="K214" i="4"/>
  <c r="J214" i="4"/>
  <c r="K213" i="4"/>
  <c r="J213" i="4"/>
  <c r="K212" i="4"/>
  <c r="J212" i="4"/>
  <c r="K211" i="4"/>
  <c r="J211" i="4"/>
  <c r="K210" i="4"/>
  <c r="J210" i="4"/>
  <c r="K209" i="4"/>
  <c r="J209" i="4"/>
  <c r="K208" i="4"/>
  <c r="J208" i="4"/>
  <c r="K207" i="4"/>
  <c r="J207" i="4"/>
  <c r="K206" i="4"/>
  <c r="J206" i="4"/>
  <c r="K205" i="4"/>
  <c r="J205" i="4"/>
  <c r="K204" i="4"/>
  <c r="J204" i="4"/>
  <c r="K203" i="4"/>
  <c r="J203" i="4"/>
  <c r="K202" i="4"/>
  <c r="J202" i="4"/>
  <c r="K201" i="4"/>
  <c r="J201" i="4"/>
  <c r="K200" i="4"/>
  <c r="J200" i="4"/>
  <c r="K199" i="4"/>
  <c r="J199" i="4"/>
  <c r="K198" i="4"/>
  <c r="J198" i="4"/>
  <c r="K197" i="4"/>
  <c r="J197" i="4"/>
  <c r="K196" i="4"/>
  <c r="J196" i="4"/>
  <c r="K195" i="4"/>
  <c r="J195" i="4"/>
  <c r="K194" i="4"/>
  <c r="J194" i="4"/>
  <c r="K193" i="4"/>
  <c r="J193" i="4"/>
  <c r="K192" i="4"/>
  <c r="J192" i="4"/>
  <c r="K191" i="4"/>
  <c r="J191" i="4"/>
  <c r="K190" i="4"/>
  <c r="J190" i="4"/>
  <c r="K189" i="4"/>
  <c r="J189" i="4"/>
  <c r="K188" i="4"/>
  <c r="J188" i="4"/>
  <c r="K187" i="4"/>
  <c r="J187" i="4"/>
  <c r="K186" i="4"/>
  <c r="J186" i="4"/>
  <c r="K185" i="4"/>
  <c r="J185" i="4"/>
  <c r="K184" i="4"/>
  <c r="J184" i="4"/>
  <c r="K183" i="4"/>
  <c r="J183" i="4"/>
  <c r="K182" i="4"/>
  <c r="J182" i="4"/>
  <c r="K181" i="4"/>
  <c r="J181" i="4"/>
  <c r="K180" i="4"/>
  <c r="J180" i="4"/>
  <c r="K179" i="4"/>
  <c r="J179" i="4"/>
  <c r="K178" i="4"/>
  <c r="J178" i="4"/>
  <c r="K177" i="4"/>
  <c r="J177" i="4"/>
  <c r="K176" i="4"/>
  <c r="J176" i="4"/>
  <c r="K175" i="4"/>
  <c r="J175" i="4"/>
  <c r="K174" i="4"/>
  <c r="J174" i="4"/>
  <c r="K173" i="4"/>
  <c r="J173" i="4"/>
  <c r="K172" i="4"/>
  <c r="J172" i="4"/>
  <c r="K171" i="4"/>
  <c r="J171" i="4"/>
  <c r="K170" i="4"/>
  <c r="J170" i="4"/>
  <c r="K169" i="4"/>
  <c r="J169" i="4"/>
  <c r="K168" i="4"/>
  <c r="J168" i="4"/>
  <c r="K167" i="4"/>
  <c r="J167" i="4"/>
  <c r="K166" i="4"/>
  <c r="J166" i="4"/>
  <c r="K165" i="4"/>
  <c r="J165" i="4"/>
  <c r="K164" i="4"/>
  <c r="J164" i="4"/>
  <c r="K163" i="4"/>
  <c r="J163" i="4"/>
  <c r="K162" i="4"/>
  <c r="J162" i="4"/>
  <c r="K161" i="4"/>
  <c r="J161" i="4"/>
  <c r="K160" i="4"/>
  <c r="J160" i="4"/>
  <c r="K159" i="4"/>
  <c r="J159" i="4"/>
  <c r="K158" i="4"/>
  <c r="J158" i="4"/>
  <c r="K157" i="4"/>
  <c r="J157" i="4"/>
  <c r="K156" i="4"/>
  <c r="J156" i="4"/>
  <c r="K155" i="4"/>
  <c r="J155" i="4"/>
  <c r="K154" i="4"/>
  <c r="J154" i="4"/>
  <c r="K153" i="4"/>
  <c r="J153" i="4"/>
  <c r="K152" i="4"/>
  <c r="J152" i="4"/>
  <c r="K151" i="4"/>
  <c r="J151" i="4"/>
  <c r="K150" i="4"/>
  <c r="J150" i="4"/>
  <c r="K149" i="4"/>
  <c r="J149" i="4"/>
  <c r="K148" i="4"/>
  <c r="J148" i="4"/>
  <c r="K147" i="4"/>
  <c r="J147" i="4"/>
  <c r="K146" i="4"/>
  <c r="J146" i="4"/>
  <c r="K145" i="4"/>
  <c r="J145" i="4"/>
  <c r="K144" i="4"/>
  <c r="J144" i="4"/>
  <c r="K143" i="4"/>
  <c r="J143" i="4"/>
  <c r="K142" i="4"/>
  <c r="J142" i="4"/>
  <c r="K141" i="4"/>
  <c r="J141" i="4"/>
  <c r="K140" i="4"/>
  <c r="J140" i="4"/>
  <c r="K139" i="4"/>
  <c r="J139" i="4"/>
  <c r="K138" i="4"/>
  <c r="J138" i="4"/>
  <c r="K137" i="4"/>
  <c r="J137" i="4"/>
  <c r="K136" i="4"/>
  <c r="J136" i="4"/>
  <c r="K135" i="4"/>
  <c r="J135" i="4"/>
  <c r="K134" i="4"/>
  <c r="J134" i="4"/>
  <c r="K133" i="4"/>
  <c r="J133" i="4"/>
  <c r="K132" i="4"/>
  <c r="J132" i="4"/>
  <c r="K131" i="4"/>
  <c r="J131" i="4"/>
  <c r="K130" i="4"/>
  <c r="J130" i="4"/>
  <c r="K129" i="4"/>
  <c r="J129" i="4"/>
  <c r="K128" i="4"/>
  <c r="J128" i="4"/>
  <c r="K127" i="4"/>
  <c r="J127" i="4"/>
  <c r="K126" i="4"/>
  <c r="J126" i="4"/>
  <c r="K125" i="4"/>
  <c r="J125" i="4"/>
  <c r="K124" i="4"/>
  <c r="J124" i="4"/>
  <c r="K123" i="4"/>
  <c r="J123" i="4"/>
  <c r="K122" i="4"/>
  <c r="J122" i="4"/>
  <c r="K121" i="4"/>
  <c r="J121" i="4"/>
  <c r="K120" i="4"/>
  <c r="J120" i="4"/>
  <c r="K119" i="4"/>
  <c r="J119" i="4"/>
  <c r="K118" i="4"/>
  <c r="J118" i="4"/>
  <c r="K117" i="4"/>
  <c r="J117" i="4"/>
  <c r="K116" i="4"/>
  <c r="J116" i="4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J96" i="4"/>
  <c r="K95" i="4"/>
  <c r="J95" i="4"/>
  <c r="K94" i="4"/>
  <c r="J94" i="4"/>
  <c r="K93" i="4"/>
  <c r="J93" i="4"/>
  <c r="K92" i="4"/>
  <c r="J92" i="4"/>
  <c r="K91" i="4"/>
  <c r="J91" i="4"/>
  <c r="M24" i="4" s="1"/>
  <c r="K90" i="4"/>
  <c r="J90" i="4"/>
  <c r="K89" i="4"/>
  <c r="J89" i="4"/>
  <c r="K88" i="4"/>
  <c r="J88" i="4"/>
  <c r="K87" i="4"/>
  <c r="J87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65" i="4"/>
  <c r="J65" i="4"/>
  <c r="K64" i="4"/>
  <c r="J64" i="4"/>
  <c r="K63" i="4"/>
  <c r="J63" i="4"/>
  <c r="K62" i="4"/>
  <c r="J62" i="4"/>
  <c r="K61" i="4"/>
  <c r="J61" i="4"/>
  <c r="K60" i="4"/>
  <c r="J60" i="4"/>
  <c r="K59" i="4"/>
  <c r="J59" i="4"/>
  <c r="K58" i="4"/>
  <c r="J58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J36" i="4"/>
  <c r="K35" i="4"/>
  <c r="J35" i="4"/>
  <c r="K34" i="4"/>
  <c r="J34" i="4"/>
  <c r="K33" i="4"/>
  <c r="J33" i="4"/>
  <c r="K32" i="4"/>
  <c r="J32" i="4"/>
  <c r="K31" i="4"/>
  <c r="J31" i="4"/>
  <c r="K30" i="4"/>
  <c r="J30" i="4"/>
  <c r="M20" i="4" s="1"/>
  <c r="K29" i="4"/>
  <c r="J29" i="4"/>
  <c r="K28" i="4"/>
  <c r="J28" i="4"/>
  <c r="K27" i="4"/>
  <c r="J27" i="4"/>
  <c r="G27" i="4"/>
  <c r="E27" i="4"/>
  <c r="K26" i="4"/>
  <c r="J26" i="4"/>
  <c r="G26" i="4"/>
  <c r="E26" i="4"/>
  <c r="K25" i="4"/>
  <c r="J25" i="4"/>
  <c r="K24" i="4"/>
  <c r="J24" i="4"/>
  <c r="M23" i="4"/>
  <c r="K23" i="4"/>
  <c r="J23" i="4"/>
  <c r="N22" i="4"/>
  <c r="K22" i="4"/>
  <c r="J22" i="4"/>
  <c r="K21" i="4"/>
  <c r="J21" i="4"/>
  <c r="K20" i="4"/>
  <c r="J20" i="4"/>
  <c r="N19" i="4"/>
  <c r="K19" i="4"/>
  <c r="J19" i="4"/>
  <c r="N18" i="4"/>
  <c r="K18" i="4"/>
  <c r="J18" i="4"/>
  <c r="K17" i="4"/>
  <c r="J17" i="4"/>
  <c r="K16" i="4"/>
  <c r="J16" i="4"/>
  <c r="K15" i="4"/>
  <c r="J15" i="4"/>
  <c r="F15" i="4"/>
  <c r="E15" i="4"/>
  <c r="M16" i="4" s="1"/>
  <c r="K14" i="4"/>
  <c r="J14" i="4"/>
  <c r="F14" i="4"/>
  <c r="E14" i="4"/>
  <c r="M13" i="4" s="1"/>
  <c r="K13" i="4"/>
  <c r="J13" i="4"/>
  <c r="K12" i="4"/>
  <c r="J12" i="4"/>
  <c r="F12" i="4"/>
  <c r="F18" i="4" s="1"/>
  <c r="E18" i="4" s="1"/>
  <c r="E12" i="4"/>
  <c r="P11" i="4" s="1"/>
  <c r="M11" i="4"/>
  <c r="K11" i="4"/>
  <c r="J11" i="4"/>
  <c r="F11" i="4"/>
  <c r="F17" i="4" s="1"/>
  <c r="E17" i="4" s="1"/>
  <c r="E11" i="4"/>
  <c r="M10" i="4"/>
  <c r="K10" i="4"/>
  <c r="J10" i="4"/>
  <c r="F10" i="4"/>
  <c r="E10" i="4"/>
  <c r="N14" i="4" s="1"/>
  <c r="K410" i="3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N22" i="3" s="1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M24" i="3" s="1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K30" i="3"/>
  <c r="J30" i="3"/>
  <c r="M20" i="3" s="1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M23" i="3"/>
  <c r="K23" i="3"/>
  <c r="J23" i="3"/>
  <c r="K22" i="3"/>
  <c r="J22" i="3"/>
  <c r="K21" i="3"/>
  <c r="J21" i="3"/>
  <c r="F21" i="3"/>
  <c r="E21" i="3" s="1"/>
  <c r="K20" i="3"/>
  <c r="J20" i="3"/>
  <c r="N19" i="3"/>
  <c r="M19" i="3"/>
  <c r="K19" i="3"/>
  <c r="J19" i="3"/>
  <c r="N18" i="3"/>
  <c r="K18" i="3"/>
  <c r="J18" i="3"/>
  <c r="K17" i="3"/>
  <c r="J17" i="3"/>
  <c r="N16" i="3"/>
  <c r="K16" i="3"/>
  <c r="J16" i="3"/>
  <c r="N15" i="3"/>
  <c r="K15" i="3"/>
  <c r="J15" i="3"/>
  <c r="F15" i="3"/>
  <c r="E15" i="3" s="1"/>
  <c r="K14" i="3"/>
  <c r="J14" i="3"/>
  <c r="F14" i="3"/>
  <c r="E14" i="3"/>
  <c r="M14" i="3" s="1"/>
  <c r="N13" i="3"/>
  <c r="K13" i="3"/>
  <c r="J13" i="3"/>
  <c r="K12" i="3"/>
  <c r="J12" i="3"/>
  <c r="F12" i="3"/>
  <c r="E12" i="3"/>
  <c r="P11" i="3"/>
  <c r="K11" i="3"/>
  <c r="J11" i="3"/>
  <c r="F11" i="3"/>
  <c r="F17" i="3" s="1"/>
  <c r="E17" i="3" s="1"/>
  <c r="E11" i="3"/>
  <c r="P10" i="3"/>
  <c r="K10" i="3"/>
  <c r="J10" i="3"/>
  <c r="F10" i="3"/>
  <c r="E10" i="3"/>
  <c r="N14" i="3" s="1"/>
  <c r="K410" i="2"/>
  <c r="J410" i="2"/>
  <c r="K409" i="2"/>
  <c r="J409" i="2"/>
  <c r="K408" i="2"/>
  <c r="J408" i="2"/>
  <c r="K407" i="2"/>
  <c r="J407" i="2"/>
  <c r="K406" i="2"/>
  <c r="J406" i="2"/>
  <c r="K405" i="2"/>
  <c r="J405" i="2"/>
  <c r="K404" i="2"/>
  <c r="J404" i="2"/>
  <c r="K403" i="2"/>
  <c r="J403" i="2"/>
  <c r="K402" i="2"/>
  <c r="J402" i="2"/>
  <c r="K401" i="2"/>
  <c r="J401" i="2"/>
  <c r="K400" i="2"/>
  <c r="J400" i="2"/>
  <c r="K399" i="2"/>
  <c r="J399" i="2"/>
  <c r="K398" i="2"/>
  <c r="J398" i="2"/>
  <c r="K397" i="2"/>
  <c r="J397" i="2"/>
  <c r="K396" i="2"/>
  <c r="J396" i="2"/>
  <c r="K395" i="2"/>
  <c r="J395" i="2"/>
  <c r="K394" i="2"/>
  <c r="J394" i="2"/>
  <c r="K393" i="2"/>
  <c r="J393" i="2"/>
  <c r="K392" i="2"/>
  <c r="J392" i="2"/>
  <c r="K391" i="2"/>
  <c r="J391" i="2"/>
  <c r="K390" i="2"/>
  <c r="J390" i="2"/>
  <c r="K389" i="2"/>
  <c r="J389" i="2"/>
  <c r="K388" i="2"/>
  <c r="J388" i="2"/>
  <c r="K387" i="2"/>
  <c r="J387" i="2"/>
  <c r="K386" i="2"/>
  <c r="J386" i="2"/>
  <c r="K385" i="2"/>
  <c r="J385" i="2"/>
  <c r="K384" i="2"/>
  <c r="J384" i="2"/>
  <c r="K383" i="2"/>
  <c r="J383" i="2"/>
  <c r="K382" i="2"/>
  <c r="J382" i="2"/>
  <c r="K381" i="2"/>
  <c r="J381" i="2"/>
  <c r="K380" i="2"/>
  <c r="J380" i="2"/>
  <c r="K379" i="2"/>
  <c r="J379" i="2"/>
  <c r="K378" i="2"/>
  <c r="J378" i="2"/>
  <c r="K377" i="2"/>
  <c r="J377" i="2"/>
  <c r="K376" i="2"/>
  <c r="J376" i="2"/>
  <c r="K375" i="2"/>
  <c r="J375" i="2"/>
  <c r="K374" i="2"/>
  <c r="J374" i="2"/>
  <c r="K373" i="2"/>
  <c r="J373" i="2"/>
  <c r="K372" i="2"/>
  <c r="J372" i="2"/>
  <c r="K371" i="2"/>
  <c r="J371" i="2"/>
  <c r="K370" i="2"/>
  <c r="J370" i="2"/>
  <c r="K369" i="2"/>
  <c r="J369" i="2"/>
  <c r="K368" i="2"/>
  <c r="J368" i="2"/>
  <c r="K367" i="2"/>
  <c r="J367" i="2"/>
  <c r="K366" i="2"/>
  <c r="J366" i="2"/>
  <c r="K365" i="2"/>
  <c r="J365" i="2"/>
  <c r="K364" i="2"/>
  <c r="J364" i="2"/>
  <c r="K363" i="2"/>
  <c r="J363" i="2"/>
  <c r="K362" i="2"/>
  <c r="J362" i="2"/>
  <c r="K361" i="2"/>
  <c r="J361" i="2"/>
  <c r="K360" i="2"/>
  <c r="J360" i="2"/>
  <c r="K359" i="2"/>
  <c r="J359" i="2"/>
  <c r="K358" i="2"/>
  <c r="J358" i="2"/>
  <c r="K357" i="2"/>
  <c r="J357" i="2"/>
  <c r="K356" i="2"/>
  <c r="J356" i="2"/>
  <c r="K355" i="2"/>
  <c r="J355" i="2"/>
  <c r="K354" i="2"/>
  <c r="J354" i="2"/>
  <c r="K353" i="2"/>
  <c r="J353" i="2"/>
  <c r="K352" i="2"/>
  <c r="J352" i="2"/>
  <c r="K351" i="2"/>
  <c r="J351" i="2"/>
  <c r="K350" i="2"/>
  <c r="J350" i="2"/>
  <c r="K349" i="2"/>
  <c r="J349" i="2"/>
  <c r="K348" i="2"/>
  <c r="J348" i="2"/>
  <c r="K347" i="2"/>
  <c r="J347" i="2"/>
  <c r="K346" i="2"/>
  <c r="J346" i="2"/>
  <c r="K345" i="2"/>
  <c r="J345" i="2"/>
  <c r="K344" i="2"/>
  <c r="J344" i="2"/>
  <c r="K343" i="2"/>
  <c r="J343" i="2"/>
  <c r="K342" i="2"/>
  <c r="J342" i="2"/>
  <c r="K341" i="2"/>
  <c r="J341" i="2"/>
  <c r="K340" i="2"/>
  <c r="J340" i="2"/>
  <c r="K339" i="2"/>
  <c r="J339" i="2"/>
  <c r="K338" i="2"/>
  <c r="J338" i="2"/>
  <c r="K337" i="2"/>
  <c r="J337" i="2"/>
  <c r="K336" i="2"/>
  <c r="J336" i="2"/>
  <c r="K335" i="2"/>
  <c r="J335" i="2"/>
  <c r="K334" i="2"/>
  <c r="J334" i="2"/>
  <c r="K333" i="2"/>
  <c r="J333" i="2"/>
  <c r="K332" i="2"/>
  <c r="J332" i="2"/>
  <c r="K331" i="2"/>
  <c r="J331" i="2"/>
  <c r="K330" i="2"/>
  <c r="J330" i="2"/>
  <c r="K329" i="2"/>
  <c r="J329" i="2"/>
  <c r="K328" i="2"/>
  <c r="J328" i="2"/>
  <c r="K327" i="2"/>
  <c r="J327" i="2"/>
  <c r="K326" i="2"/>
  <c r="J326" i="2"/>
  <c r="K325" i="2"/>
  <c r="J325" i="2"/>
  <c r="K324" i="2"/>
  <c r="J324" i="2"/>
  <c r="K323" i="2"/>
  <c r="J323" i="2"/>
  <c r="K322" i="2"/>
  <c r="J322" i="2"/>
  <c r="K321" i="2"/>
  <c r="J321" i="2"/>
  <c r="K320" i="2"/>
  <c r="J320" i="2"/>
  <c r="K319" i="2"/>
  <c r="J319" i="2"/>
  <c r="K318" i="2"/>
  <c r="J318" i="2"/>
  <c r="K317" i="2"/>
  <c r="J317" i="2"/>
  <c r="K316" i="2"/>
  <c r="J316" i="2"/>
  <c r="K315" i="2"/>
  <c r="J315" i="2"/>
  <c r="K314" i="2"/>
  <c r="J314" i="2"/>
  <c r="K313" i="2"/>
  <c r="J313" i="2"/>
  <c r="K312" i="2"/>
  <c r="J312" i="2"/>
  <c r="K311" i="2"/>
  <c r="J311" i="2"/>
  <c r="K310" i="2"/>
  <c r="J310" i="2"/>
  <c r="K309" i="2"/>
  <c r="J309" i="2"/>
  <c r="K308" i="2"/>
  <c r="J308" i="2"/>
  <c r="K307" i="2"/>
  <c r="J307" i="2"/>
  <c r="K306" i="2"/>
  <c r="J306" i="2"/>
  <c r="K305" i="2"/>
  <c r="J305" i="2"/>
  <c r="K304" i="2"/>
  <c r="J304" i="2"/>
  <c r="K303" i="2"/>
  <c r="J303" i="2"/>
  <c r="K302" i="2"/>
  <c r="J302" i="2"/>
  <c r="K301" i="2"/>
  <c r="J301" i="2"/>
  <c r="K300" i="2"/>
  <c r="J300" i="2"/>
  <c r="K299" i="2"/>
  <c r="J299" i="2"/>
  <c r="K298" i="2"/>
  <c r="J298" i="2"/>
  <c r="K297" i="2"/>
  <c r="J297" i="2"/>
  <c r="K296" i="2"/>
  <c r="J296" i="2"/>
  <c r="K295" i="2"/>
  <c r="J295" i="2"/>
  <c r="K294" i="2"/>
  <c r="J294" i="2"/>
  <c r="K293" i="2"/>
  <c r="J293" i="2"/>
  <c r="K292" i="2"/>
  <c r="J292" i="2"/>
  <c r="K291" i="2"/>
  <c r="J291" i="2"/>
  <c r="K290" i="2"/>
  <c r="J290" i="2"/>
  <c r="K289" i="2"/>
  <c r="J289" i="2"/>
  <c r="K288" i="2"/>
  <c r="J288" i="2"/>
  <c r="K287" i="2"/>
  <c r="J287" i="2"/>
  <c r="K286" i="2"/>
  <c r="J286" i="2"/>
  <c r="K285" i="2"/>
  <c r="J285" i="2"/>
  <c r="K284" i="2"/>
  <c r="J284" i="2"/>
  <c r="K283" i="2"/>
  <c r="J283" i="2"/>
  <c r="K282" i="2"/>
  <c r="J282" i="2"/>
  <c r="K281" i="2"/>
  <c r="J281" i="2"/>
  <c r="K280" i="2"/>
  <c r="J280" i="2"/>
  <c r="K279" i="2"/>
  <c r="J279" i="2"/>
  <c r="K278" i="2"/>
  <c r="J278" i="2"/>
  <c r="K277" i="2"/>
  <c r="J277" i="2"/>
  <c r="K276" i="2"/>
  <c r="J276" i="2"/>
  <c r="K275" i="2"/>
  <c r="J275" i="2"/>
  <c r="K274" i="2"/>
  <c r="J274" i="2"/>
  <c r="K273" i="2"/>
  <c r="J273" i="2"/>
  <c r="K272" i="2"/>
  <c r="J272" i="2"/>
  <c r="K271" i="2"/>
  <c r="J271" i="2"/>
  <c r="K270" i="2"/>
  <c r="J270" i="2"/>
  <c r="K269" i="2"/>
  <c r="J269" i="2"/>
  <c r="K268" i="2"/>
  <c r="J268" i="2"/>
  <c r="K267" i="2"/>
  <c r="J267" i="2"/>
  <c r="K266" i="2"/>
  <c r="J266" i="2"/>
  <c r="K265" i="2"/>
  <c r="J265" i="2"/>
  <c r="K264" i="2"/>
  <c r="J264" i="2"/>
  <c r="K263" i="2"/>
  <c r="J263" i="2"/>
  <c r="K262" i="2"/>
  <c r="J262" i="2"/>
  <c r="K261" i="2"/>
  <c r="J261" i="2"/>
  <c r="K260" i="2"/>
  <c r="J260" i="2"/>
  <c r="K259" i="2"/>
  <c r="J259" i="2"/>
  <c r="K258" i="2"/>
  <c r="J258" i="2"/>
  <c r="K257" i="2"/>
  <c r="J257" i="2"/>
  <c r="K256" i="2"/>
  <c r="J256" i="2"/>
  <c r="K255" i="2"/>
  <c r="J255" i="2"/>
  <c r="K254" i="2"/>
  <c r="J254" i="2"/>
  <c r="K253" i="2"/>
  <c r="J253" i="2"/>
  <c r="K252" i="2"/>
  <c r="J252" i="2"/>
  <c r="K251" i="2"/>
  <c r="J251" i="2"/>
  <c r="K250" i="2"/>
  <c r="J250" i="2"/>
  <c r="K249" i="2"/>
  <c r="J249" i="2"/>
  <c r="K248" i="2"/>
  <c r="J248" i="2"/>
  <c r="K247" i="2"/>
  <c r="J247" i="2"/>
  <c r="K246" i="2"/>
  <c r="J246" i="2"/>
  <c r="K245" i="2"/>
  <c r="J245" i="2"/>
  <c r="K244" i="2"/>
  <c r="J244" i="2"/>
  <c r="K243" i="2"/>
  <c r="J243" i="2"/>
  <c r="K242" i="2"/>
  <c r="J242" i="2"/>
  <c r="K241" i="2"/>
  <c r="J241" i="2"/>
  <c r="K240" i="2"/>
  <c r="J240" i="2"/>
  <c r="K239" i="2"/>
  <c r="J239" i="2"/>
  <c r="K238" i="2"/>
  <c r="J238" i="2"/>
  <c r="K237" i="2"/>
  <c r="J237" i="2"/>
  <c r="K236" i="2"/>
  <c r="J236" i="2"/>
  <c r="K235" i="2"/>
  <c r="J235" i="2"/>
  <c r="K234" i="2"/>
  <c r="J234" i="2"/>
  <c r="K233" i="2"/>
  <c r="J233" i="2"/>
  <c r="K232" i="2"/>
  <c r="J232" i="2"/>
  <c r="K231" i="2"/>
  <c r="J231" i="2"/>
  <c r="K230" i="2"/>
  <c r="J230" i="2"/>
  <c r="K229" i="2"/>
  <c r="J229" i="2"/>
  <c r="K228" i="2"/>
  <c r="J228" i="2"/>
  <c r="K227" i="2"/>
  <c r="J227" i="2"/>
  <c r="K226" i="2"/>
  <c r="J226" i="2"/>
  <c r="K225" i="2"/>
  <c r="J225" i="2"/>
  <c r="K224" i="2"/>
  <c r="J224" i="2"/>
  <c r="K223" i="2"/>
  <c r="J223" i="2"/>
  <c r="K222" i="2"/>
  <c r="J222" i="2"/>
  <c r="K221" i="2"/>
  <c r="J221" i="2"/>
  <c r="K220" i="2"/>
  <c r="J220" i="2"/>
  <c r="K219" i="2"/>
  <c r="J219" i="2"/>
  <c r="K218" i="2"/>
  <c r="J218" i="2"/>
  <c r="K217" i="2"/>
  <c r="J217" i="2"/>
  <c r="K216" i="2"/>
  <c r="J216" i="2"/>
  <c r="K215" i="2"/>
  <c r="J215" i="2"/>
  <c r="K214" i="2"/>
  <c r="J214" i="2"/>
  <c r="K213" i="2"/>
  <c r="J213" i="2"/>
  <c r="K212" i="2"/>
  <c r="J212" i="2"/>
  <c r="K211" i="2"/>
  <c r="J211" i="2"/>
  <c r="K210" i="2"/>
  <c r="J210" i="2"/>
  <c r="K209" i="2"/>
  <c r="J209" i="2"/>
  <c r="K208" i="2"/>
  <c r="J208" i="2"/>
  <c r="K207" i="2"/>
  <c r="J207" i="2"/>
  <c r="K206" i="2"/>
  <c r="J206" i="2"/>
  <c r="K205" i="2"/>
  <c r="J205" i="2"/>
  <c r="K204" i="2"/>
  <c r="J204" i="2"/>
  <c r="K203" i="2"/>
  <c r="J203" i="2"/>
  <c r="K202" i="2"/>
  <c r="J202" i="2"/>
  <c r="K201" i="2"/>
  <c r="J201" i="2"/>
  <c r="K200" i="2"/>
  <c r="J200" i="2"/>
  <c r="K199" i="2"/>
  <c r="J199" i="2"/>
  <c r="K198" i="2"/>
  <c r="J198" i="2"/>
  <c r="K197" i="2"/>
  <c r="J197" i="2"/>
  <c r="K196" i="2"/>
  <c r="J196" i="2"/>
  <c r="K195" i="2"/>
  <c r="J195" i="2"/>
  <c r="K194" i="2"/>
  <c r="J194" i="2"/>
  <c r="K193" i="2"/>
  <c r="J193" i="2"/>
  <c r="K192" i="2"/>
  <c r="J192" i="2"/>
  <c r="K191" i="2"/>
  <c r="J191" i="2"/>
  <c r="K190" i="2"/>
  <c r="J190" i="2"/>
  <c r="K189" i="2"/>
  <c r="J189" i="2"/>
  <c r="K188" i="2"/>
  <c r="J188" i="2"/>
  <c r="K187" i="2"/>
  <c r="J187" i="2"/>
  <c r="K186" i="2"/>
  <c r="J186" i="2"/>
  <c r="K185" i="2"/>
  <c r="J185" i="2"/>
  <c r="K184" i="2"/>
  <c r="J184" i="2"/>
  <c r="K183" i="2"/>
  <c r="J183" i="2"/>
  <c r="K182" i="2"/>
  <c r="J182" i="2"/>
  <c r="K181" i="2"/>
  <c r="J181" i="2"/>
  <c r="K180" i="2"/>
  <c r="J180" i="2"/>
  <c r="K179" i="2"/>
  <c r="J179" i="2"/>
  <c r="K178" i="2"/>
  <c r="J178" i="2"/>
  <c r="K177" i="2"/>
  <c r="J177" i="2"/>
  <c r="K176" i="2"/>
  <c r="J176" i="2"/>
  <c r="K175" i="2"/>
  <c r="J175" i="2"/>
  <c r="K174" i="2"/>
  <c r="J174" i="2"/>
  <c r="K173" i="2"/>
  <c r="J173" i="2"/>
  <c r="K172" i="2"/>
  <c r="J172" i="2"/>
  <c r="K171" i="2"/>
  <c r="J171" i="2"/>
  <c r="K170" i="2"/>
  <c r="J170" i="2"/>
  <c r="K169" i="2"/>
  <c r="J169" i="2"/>
  <c r="K168" i="2"/>
  <c r="J168" i="2"/>
  <c r="K167" i="2"/>
  <c r="J167" i="2"/>
  <c r="K166" i="2"/>
  <c r="J166" i="2"/>
  <c r="K165" i="2"/>
  <c r="J165" i="2"/>
  <c r="K164" i="2"/>
  <c r="J164" i="2"/>
  <c r="K163" i="2"/>
  <c r="J163" i="2"/>
  <c r="K162" i="2"/>
  <c r="J162" i="2"/>
  <c r="K161" i="2"/>
  <c r="J161" i="2"/>
  <c r="K160" i="2"/>
  <c r="J160" i="2"/>
  <c r="K159" i="2"/>
  <c r="J159" i="2"/>
  <c r="K158" i="2"/>
  <c r="J158" i="2"/>
  <c r="K157" i="2"/>
  <c r="J157" i="2"/>
  <c r="K156" i="2"/>
  <c r="J156" i="2"/>
  <c r="K155" i="2"/>
  <c r="J155" i="2"/>
  <c r="K154" i="2"/>
  <c r="J154" i="2"/>
  <c r="K153" i="2"/>
  <c r="J153" i="2"/>
  <c r="K152" i="2"/>
  <c r="J152" i="2"/>
  <c r="K151" i="2"/>
  <c r="J151" i="2"/>
  <c r="K150" i="2"/>
  <c r="J150" i="2"/>
  <c r="K149" i="2"/>
  <c r="J149" i="2"/>
  <c r="K148" i="2"/>
  <c r="J148" i="2"/>
  <c r="K147" i="2"/>
  <c r="J147" i="2"/>
  <c r="K146" i="2"/>
  <c r="J146" i="2"/>
  <c r="K145" i="2"/>
  <c r="J145" i="2"/>
  <c r="K144" i="2"/>
  <c r="J144" i="2"/>
  <c r="K143" i="2"/>
  <c r="J143" i="2"/>
  <c r="K142" i="2"/>
  <c r="J142" i="2"/>
  <c r="K141" i="2"/>
  <c r="J141" i="2"/>
  <c r="K140" i="2"/>
  <c r="J140" i="2"/>
  <c r="K139" i="2"/>
  <c r="J139" i="2"/>
  <c r="K138" i="2"/>
  <c r="J138" i="2"/>
  <c r="K137" i="2"/>
  <c r="J137" i="2"/>
  <c r="K136" i="2"/>
  <c r="J136" i="2"/>
  <c r="K135" i="2"/>
  <c r="J135" i="2"/>
  <c r="K134" i="2"/>
  <c r="J134" i="2"/>
  <c r="K133" i="2"/>
  <c r="J133" i="2"/>
  <c r="K132" i="2"/>
  <c r="J132" i="2"/>
  <c r="K131" i="2"/>
  <c r="J131" i="2"/>
  <c r="K130" i="2"/>
  <c r="J130" i="2"/>
  <c r="K129" i="2"/>
  <c r="J129" i="2"/>
  <c r="K128" i="2"/>
  <c r="J128" i="2"/>
  <c r="K127" i="2"/>
  <c r="J127" i="2"/>
  <c r="K126" i="2"/>
  <c r="J126" i="2"/>
  <c r="K125" i="2"/>
  <c r="J125" i="2"/>
  <c r="K124" i="2"/>
  <c r="J124" i="2"/>
  <c r="K123" i="2"/>
  <c r="J123" i="2"/>
  <c r="K122" i="2"/>
  <c r="J122" i="2"/>
  <c r="K121" i="2"/>
  <c r="J121" i="2"/>
  <c r="K120" i="2"/>
  <c r="J120" i="2"/>
  <c r="K119" i="2"/>
  <c r="J119" i="2"/>
  <c r="K118" i="2"/>
  <c r="J118" i="2"/>
  <c r="K117" i="2"/>
  <c r="J117" i="2"/>
  <c r="K116" i="2"/>
  <c r="J116" i="2"/>
  <c r="K115" i="2"/>
  <c r="J115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F21" i="2" s="1"/>
  <c r="E21" i="2" s="1"/>
  <c r="K91" i="2"/>
  <c r="J91" i="2"/>
  <c r="K90" i="2"/>
  <c r="J90" i="2"/>
  <c r="K89" i="2"/>
  <c r="J89" i="2"/>
  <c r="K88" i="2"/>
  <c r="J88" i="2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M19" i="2" s="1"/>
  <c r="K29" i="2"/>
  <c r="J29" i="2"/>
  <c r="K28" i="2"/>
  <c r="J28" i="2"/>
  <c r="K27" i="2"/>
  <c r="J27" i="2"/>
  <c r="G27" i="2"/>
  <c r="E27" i="2"/>
  <c r="K26" i="2"/>
  <c r="J26" i="2"/>
  <c r="G26" i="2"/>
  <c r="E26" i="2"/>
  <c r="K25" i="2"/>
  <c r="J25" i="2"/>
  <c r="K24" i="2"/>
  <c r="J24" i="2"/>
  <c r="M23" i="2"/>
  <c r="K23" i="2"/>
  <c r="J23" i="2"/>
  <c r="N22" i="2"/>
  <c r="K22" i="2"/>
  <c r="J22" i="2"/>
  <c r="K21" i="2"/>
  <c r="J21" i="2"/>
  <c r="K20" i="2"/>
  <c r="J20" i="2"/>
  <c r="N19" i="2"/>
  <c r="K19" i="2"/>
  <c r="J19" i="2"/>
  <c r="N18" i="2"/>
  <c r="K18" i="2"/>
  <c r="J18" i="2"/>
  <c r="K17" i="2"/>
  <c r="J17" i="2"/>
  <c r="K16" i="2"/>
  <c r="J16" i="2"/>
  <c r="K15" i="2"/>
  <c r="J15" i="2"/>
  <c r="F15" i="2"/>
  <c r="E15" i="2" s="1"/>
  <c r="K14" i="2"/>
  <c r="J14" i="2"/>
  <c r="F14" i="2"/>
  <c r="E14" i="2"/>
  <c r="M14" i="2" s="1"/>
  <c r="K13" i="2"/>
  <c r="J13" i="2"/>
  <c r="K12" i="2"/>
  <c r="J12" i="2"/>
  <c r="F12" i="2"/>
  <c r="F18" i="2" s="1"/>
  <c r="E18" i="2" s="1"/>
  <c r="E12" i="2"/>
  <c r="P11" i="2" s="1"/>
  <c r="K11" i="2"/>
  <c r="J11" i="2"/>
  <c r="F11" i="2"/>
  <c r="F17" i="2" s="1"/>
  <c r="E17" i="2" s="1"/>
  <c r="E11" i="2"/>
  <c r="K10" i="2"/>
  <c r="J10" i="2"/>
  <c r="F10" i="2"/>
  <c r="E10" i="2"/>
  <c r="N16" i="2" s="1"/>
  <c r="M11" i="6" l="1"/>
  <c r="M16" i="6"/>
  <c r="M15" i="6"/>
  <c r="M14" i="6"/>
  <c r="M10" i="6"/>
  <c r="M13" i="6"/>
  <c r="N11" i="6"/>
  <c r="N10" i="6"/>
  <c r="E11" i="6"/>
  <c r="N16" i="6" s="1"/>
  <c r="E12" i="6"/>
  <c r="M11" i="5"/>
  <c r="M10" i="5"/>
  <c r="M16" i="5"/>
  <c r="M15" i="5"/>
  <c r="E24" i="5"/>
  <c r="N19" i="5"/>
  <c r="O10" i="5"/>
  <c r="O11" i="5"/>
  <c r="M13" i="5"/>
  <c r="F20" i="5"/>
  <c r="E20" i="5" s="1"/>
  <c r="E23" i="5" s="1"/>
  <c r="N10" i="5"/>
  <c r="N11" i="5"/>
  <c r="N23" i="5"/>
  <c r="M14" i="4"/>
  <c r="O10" i="4"/>
  <c r="O11" i="4"/>
  <c r="M15" i="4"/>
  <c r="F20" i="4"/>
  <c r="E20" i="4" s="1"/>
  <c r="E23" i="4" s="1"/>
  <c r="E24" i="4"/>
  <c r="P10" i="4"/>
  <c r="N13" i="4"/>
  <c r="N15" i="4"/>
  <c r="N16" i="4"/>
  <c r="M19" i="4"/>
  <c r="F21" i="4"/>
  <c r="E21" i="4" s="1"/>
  <c r="N10" i="4"/>
  <c r="N11" i="4"/>
  <c r="N23" i="4"/>
  <c r="F18" i="3"/>
  <c r="E18" i="3" s="1"/>
  <c r="M11" i="3"/>
  <c r="M16" i="3"/>
  <c r="M15" i="3"/>
  <c r="M10" i="3"/>
  <c r="E24" i="3"/>
  <c r="O10" i="3"/>
  <c r="O11" i="3"/>
  <c r="M13" i="3"/>
  <c r="F20" i="3"/>
  <c r="E20" i="3" s="1"/>
  <c r="E23" i="3" s="1"/>
  <c r="N10" i="3"/>
  <c r="N11" i="3"/>
  <c r="N23" i="3"/>
  <c r="M16" i="2"/>
  <c r="M15" i="2"/>
  <c r="M11" i="2"/>
  <c r="M10" i="2"/>
  <c r="N10" i="2"/>
  <c r="O10" i="2"/>
  <c r="O11" i="2"/>
  <c r="M13" i="2"/>
  <c r="F20" i="2"/>
  <c r="E20" i="2" s="1"/>
  <c r="E23" i="2" s="1"/>
  <c r="E24" i="2"/>
  <c r="N11" i="2"/>
  <c r="N14" i="2"/>
  <c r="M20" i="2"/>
  <c r="N23" i="2"/>
  <c r="M24" i="2"/>
  <c r="P10" i="2"/>
  <c r="N13" i="2"/>
  <c r="N15" i="2"/>
  <c r="N13" i="6" l="1"/>
  <c r="N15" i="6"/>
  <c r="N14" i="6"/>
  <c r="P11" i="6"/>
  <c r="P10" i="6"/>
  <c r="E24" i="6"/>
  <c r="E23" i="6"/>
  <c r="O11" i="6"/>
  <c r="O10" i="6"/>
</calcChain>
</file>

<file path=xl/sharedStrings.xml><?xml version="1.0" encoding="utf-8"?>
<sst xmlns="http://schemas.openxmlformats.org/spreadsheetml/2006/main" count="482" uniqueCount="75">
  <si>
    <t> Sample</t>
  </si>
  <si>
    <r>
      <t>Jsc (mA/cm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</si>
  <si>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Voc  (V)</t>
  </si>
  <si>
    <t>FF</t>
  </si>
  <si>
    <t>PCE  (%)</t>
  </si>
  <si>
    <r>
      <t>Jo (mA/cm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</si>
  <si>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r>
      <t>Rs  (Ωcm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</si>
  <si>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r>
      <t>Rsh (Ωcm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</t>
    </r>
  </si>
  <si>
    <t>PbS/CdS</t>
  </si>
  <si>
    <t>(0.1 nm CdS shell)</t>
  </si>
  <si>
    <t>5.9±1.4</t>
  </si>
  <si>
    <t>0.65± 0.04</t>
  </si>
  <si>
    <t>0.42± 0.06</t>
  </si>
  <si>
    <t>1.37± 0.28</t>
  </si>
  <si>
    <t>(1.3±0.3)</t>
  </si>
  <si>
    <r>
      <t xml:space="preserve"> 10</t>
    </r>
    <r>
      <rPr>
        <vertAlign val="superscript"/>
        <sz val="12"/>
        <color theme="1"/>
        <rFont val="Times New Roman"/>
        <family val="1"/>
      </rPr>
      <t>-5</t>
    </r>
  </si>
  <si>
    <t>23.9±4.3</t>
  </si>
  <si>
    <t>324±14</t>
  </si>
  <si>
    <t>iv curve name:</t>
  </si>
  <si>
    <t>pbs cds_EDT_ ZnO_4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</si>
  <si>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</si>
  <si>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</si>
  <si>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</si>
  <si>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</si>
  <si>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</si>
  <si>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</si>
  <si>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</si>
  <si>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</si>
  <si>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</si>
  <si>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</si>
  <si>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</si>
  <si>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</si>
  <si>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</si>
  <si>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</si>
  <si>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</si>
  <si>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</si>
  <si>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</si>
  <si>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</si>
  <si>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</si>
  <si>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</si>
  <si>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</si>
  <si>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</si>
  <si>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</si>
  <si>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</si>
  <si>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</si>
  <si>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</si>
  <si>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</si>
  <si>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</si>
  <si>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</si>
  <si>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</si>
  <si>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 xml:space="preserve">Voc2 = 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</si>
  <si>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</si>
  <si>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</si>
  <si>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 xml:space="preserve">FF1 = </t>
  </si>
  <si>
    <t>(-1)*MAX(j30:j91)/F11/E14</t>
  </si>
  <si>
    <t xml:space="preserve">FF2 = </t>
  </si>
  <si>
    <t>(-1)*MAX(j91:j130)/F12/E15</t>
  </si>
  <si>
    <t>INDEX(k30:k91,MATCH(MAX(j30:j91),j30:j91,0),1)</t>
  </si>
  <si>
    <t>INDEX(a30:a91,MATCH(MAX(j30:j91),j30:j91,0),1)</t>
  </si>
  <si>
    <t xml:space="preserve">PCE up = </t>
  </si>
  <si>
    <t>MAX(j30:j91)/D5/D7*1000</t>
  </si>
  <si>
    <t xml:space="preserve">PCE back = </t>
  </si>
  <si>
    <t>MAX(j91:j130)/D5/D7*1000</t>
  </si>
  <si>
    <t>INDEX(k91:k130,MATCH(MAX(j91:j130),j91:j130,0),1)</t>
  </si>
  <si>
    <t>discrepancy:</t>
  </si>
  <si>
    <t>INDEX(a91:a130,MATCH(MAX(j91:j130),j91:j130,0),1)</t>
  </si>
  <si>
    <t>V is from:</t>
  </si>
  <si>
    <t>to</t>
  </si>
  <si>
    <t>row:</t>
  </si>
  <si>
    <t>-</t>
  </si>
  <si>
    <t>pbs_CdS edt zno1</t>
  </si>
  <si>
    <t>pbs_CdS mpa zno1</t>
  </si>
  <si>
    <t>pbs cds_EDT_ ZnO_2</t>
  </si>
  <si>
    <t>pbs cds_EDT_ ZnO_1</t>
  </si>
  <si>
    <t>pbs cds_Br EDT_ ZnO_3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</si>
</sst>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10"/>
      <color indexed="27"/>
      <name val="Arial"/>
      <family val="2"/>
    </font>
    <font>
      <sz val="10"/>
      <color indexed="27"/>
      <name val="Arial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3" fillId="0" borderId="0" xfId="0" applyNumberFormat="1" applyFont="1"/>
    <xf numFmtId="0" fontId="3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1" fillId="3" borderId="8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4" fillId="0" borderId="0" xfId="0" applyNumberFormat="1" applyFont="1"/>
    <xf numFmtId="0" fontId="4" fillId="0" borderId="0" xfId="0" applyFont="1"/>
  </cellXfs>
  <cellStyles count="1">
    <cellStyle name="Normal" xfId="0" builtinId="0"/>
  </cellStyles>
  <dxfs count="16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ZnO_4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cds_EDT_ ZnO_4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ZnO_4'!$A$10:$A$410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ZnO_4'!$K$10:$K$410</c:f>
              <c:numCache>
                <c:formatCode>General</c:formatCode>
                <c:ptCount val="401"/>
                <c:pt idx="0">
                  <c:v>-4.9641572481572487</c:v>
                </c:pt>
                <c:pt idx="1">
                  <c:v>-4.8322000000000003</c:v>
                </c:pt>
                <c:pt idx="2">
                  <c:v>-4.8132221130221131</c:v>
                </c:pt>
                <c:pt idx="3">
                  <c:v>-4.853923832923833</c:v>
                </c:pt>
                <c:pt idx="4">
                  <c:v>-4.9017095823095822</c:v>
                </c:pt>
                <c:pt idx="5">
                  <c:v>-4.9591105651105654</c:v>
                </c:pt>
                <c:pt idx="6">
                  <c:v>-5.0321277641277646</c:v>
                </c:pt>
                <c:pt idx="7">
                  <c:v>-5.1262457002457005</c:v>
                </c:pt>
                <c:pt idx="8">
                  <c:v>-5.1427714987714985</c:v>
                </c:pt>
                <c:pt idx="9">
                  <c:v>-5.254167076167076</c:v>
                </c:pt>
                <c:pt idx="10">
                  <c:v>-5.3703046683046685</c:v>
                </c:pt>
                <c:pt idx="11">
                  <c:v>-5.4498329238329237</c:v>
                </c:pt>
                <c:pt idx="12">
                  <c:v>-5.5583931203931201</c:v>
                </c:pt>
                <c:pt idx="13">
                  <c:v>-5.659660933660934</c:v>
                </c:pt>
                <c:pt idx="14">
                  <c:v>-5.7665503685503685</c:v>
                </c:pt>
                <c:pt idx="15">
                  <c:v>-5.8910810810810812</c:v>
                </c:pt>
                <c:pt idx="16">
                  <c:v>-5.9988402948402939</c:v>
                </c:pt>
                <c:pt idx="17">
                  <c:v>-6.1048943488943479</c:v>
                </c:pt>
                <c:pt idx="18">
                  <c:v>-6.2195036855036863</c:v>
                </c:pt>
                <c:pt idx="19">
                  <c:v>-6.3394643734643727</c:v>
                </c:pt>
                <c:pt idx="20">
                  <c:v>-6.4757936117936117</c:v>
                </c:pt>
                <c:pt idx="21">
                  <c:v>-6.4605503685503693</c:v>
                </c:pt>
                <c:pt idx="22">
                  <c:v>-6.2894398034398034</c:v>
                </c:pt>
                <c:pt idx="23">
                  <c:v>-6.1399262899262892</c:v>
                </c:pt>
                <c:pt idx="24">
                  <c:v>-6.0091646191646184</c:v>
                </c:pt>
                <c:pt idx="25">
                  <c:v>-5.8572776412776415</c:v>
                </c:pt>
                <c:pt idx="26">
                  <c:v>-5.691611793611794</c:v>
                </c:pt>
                <c:pt idx="27">
                  <c:v>-5.5851597051597048</c:v>
                </c:pt>
                <c:pt idx="28">
                  <c:v>-5.4509778869778875</c:v>
                </c:pt>
                <c:pt idx="29">
                  <c:v>-5.3245798525798529</c:v>
                </c:pt>
                <c:pt idx="30">
                  <c:v>-5.2104471744471743</c:v>
                </c:pt>
                <c:pt idx="31">
                  <c:v>-5.0912530712530719</c:v>
                </c:pt>
                <c:pt idx="32">
                  <c:v>-4.9720884520884514</c:v>
                </c:pt>
                <c:pt idx="33">
                  <c:v>-4.8978619164619168</c:v>
                </c:pt>
                <c:pt idx="34">
                  <c:v>-4.767346928746929</c:v>
                </c:pt>
                <c:pt idx="35">
                  <c:v>-4.6706525798525798</c:v>
                </c:pt>
                <c:pt idx="36">
                  <c:v>-4.5653670761670764</c:v>
                </c:pt>
                <c:pt idx="37">
                  <c:v>-4.4714820638820632</c:v>
                </c:pt>
                <c:pt idx="38">
                  <c:v>-4.380409828009828</c:v>
                </c:pt>
                <c:pt idx="39">
                  <c:v>-4.2708751842751846</c:v>
                </c:pt>
                <c:pt idx="40">
                  <c:v>-4.1661508599508599</c:v>
                </c:pt>
                <c:pt idx="41">
                  <c:v>-4.0782132678132674</c:v>
                </c:pt>
                <c:pt idx="42">
                  <c:v>-3.9962658476658479</c:v>
                </c:pt>
                <c:pt idx="43">
                  <c:v>-3.9023744471744468</c:v>
                </c:pt>
                <c:pt idx="44">
                  <c:v>-3.8112850122850119</c:v>
                </c:pt>
                <c:pt idx="45">
                  <c:v>-3.7145012285012289</c:v>
                </c:pt>
                <c:pt idx="46">
                  <c:v>-3.6072014742014744</c:v>
                </c:pt>
                <c:pt idx="47">
                  <c:v>-3.4985965601965603</c:v>
                </c:pt>
                <c:pt idx="48">
                  <c:v>-3.4107955773955778</c:v>
                </c:pt>
                <c:pt idx="49">
                  <c:v>-3.2816466830466831</c:v>
                </c:pt>
                <c:pt idx="50">
                  <c:v>-3.1657371007371009</c:v>
                </c:pt>
                <c:pt idx="51">
                  <c:v>-3.0720540540540537</c:v>
                </c:pt>
                <c:pt idx="52">
                  <c:v>-2.9488879606879608</c:v>
                </c:pt>
                <c:pt idx="53">
                  <c:v>-2.8007906633906634</c:v>
                </c:pt>
                <c:pt idx="54">
                  <c:v>-2.6795636363636364</c:v>
                </c:pt>
                <c:pt idx="55">
                  <c:v>-2.5437253071253068</c:v>
                </c:pt>
                <c:pt idx="56">
                  <c:v>-2.4137061425061428</c:v>
                </c:pt>
                <c:pt idx="57">
                  <c:v>-2.2625262899262899</c:v>
                </c:pt>
                <c:pt idx="58">
                  <c:v>-2.1120712530712531</c:v>
                </c:pt>
                <c:pt idx="59">
                  <c:v>-1.9516948402948404</c:v>
                </c:pt>
                <c:pt idx="60">
                  <c:v>-1.7937700245700248</c:v>
                </c:pt>
                <c:pt idx="61">
                  <c:v>-1.6265066339066336</c:v>
                </c:pt>
                <c:pt idx="62">
                  <c:v>-1.4441567567567568</c:v>
                </c:pt>
                <c:pt idx="63">
                  <c:v>-1.2229031941031943</c:v>
                </c:pt>
                <c:pt idx="64">
                  <c:v>-0.97586142506142504</c:v>
                </c:pt>
                <c:pt idx="65">
                  <c:v>-0.69995773955773954</c:v>
                </c:pt>
                <c:pt idx="66">
                  <c:v>-0.39345361179361182</c:v>
                </c:pt>
                <c:pt idx="67">
                  <c:v>7.0548599508599499E-2</c:v>
                </c:pt>
                <c:pt idx="68">
                  <c:v>0.61777199017199014</c:v>
                </c:pt>
                <c:pt idx="69">
                  <c:v>1.3224742014742015</c:v>
                </c:pt>
                <c:pt idx="70">
                  <c:v>2.1963886977886977</c:v>
                </c:pt>
                <c:pt idx="71">
                  <c:v>3.2223685503685502</c:v>
                </c:pt>
                <c:pt idx="72">
                  <c:v>4.4333095823095823</c:v>
                </c:pt>
                <c:pt idx="73">
                  <c:v>5.7934545454545452</c:v>
                </c:pt>
                <c:pt idx="74">
                  <c:v>7.2930073710073717</c:v>
                </c:pt>
                <c:pt idx="75">
                  <c:v>8.9177100737100741</c:v>
                </c:pt>
                <c:pt idx="76">
                  <c:v>10.626461916461917</c:v>
                </c:pt>
                <c:pt idx="77">
                  <c:v>12.405130221130221</c:v>
                </c:pt>
                <c:pt idx="78">
                  <c:v>14.257076167076166</c:v>
                </c:pt>
                <c:pt idx="79">
                  <c:v>16.130643734643733</c:v>
                </c:pt>
                <c:pt idx="80">
                  <c:v>18.053361179361179</c:v>
                </c:pt>
                <c:pt idx="81">
                  <c:v>20.06349385749386</c:v>
                </c:pt>
                <c:pt idx="82">
                  <c:v>20.079995085995087</c:v>
                </c:pt>
                <c:pt idx="83">
                  <c:v>18.179326781326779</c:v>
                </c:pt>
                <c:pt idx="84">
                  <c:v>16.272422604422605</c:v>
                </c:pt>
                <c:pt idx="85">
                  <c:v>14.346550368550368</c:v>
                </c:pt>
                <c:pt idx="86">
                  <c:v>12.458727272727273</c:v>
                </c:pt>
                <c:pt idx="87">
                  <c:v>10.638938574938576</c:v>
                </c:pt>
                <c:pt idx="88">
                  <c:v>8.8955331695331683</c:v>
                </c:pt>
                <c:pt idx="89">
                  <c:v>7.2599950859950866</c:v>
                </c:pt>
                <c:pt idx="90">
                  <c:v>5.7324815724815723</c:v>
                </c:pt>
                <c:pt idx="91">
                  <c:v>4.3605990171990179</c:v>
                </c:pt>
                <c:pt idx="92">
                  <c:v>3.1489675675675679</c:v>
                </c:pt>
                <c:pt idx="93">
                  <c:v>2.1094756756756756</c:v>
                </c:pt>
                <c:pt idx="94">
                  <c:v>1.254247665847666</c:v>
                </c:pt>
                <c:pt idx="95">
                  <c:v>0.55915724815724821</c:v>
                </c:pt>
                <c:pt idx="96">
                  <c:v>-1.5725601965601965E-2</c:v>
                </c:pt>
                <c:pt idx="97">
                  <c:v>-0.45674722358722353</c:v>
                </c:pt>
                <c:pt idx="98">
                  <c:v>-0.8221803439803439</c:v>
                </c:pt>
                <c:pt idx="99">
                  <c:v>-1.1576250614250616</c:v>
                </c:pt>
                <c:pt idx="100">
                  <c:v>-1.4277744471744473</c:v>
                </c:pt>
                <c:pt idx="101">
                  <c:v>-1.6785577395577396</c:v>
                </c:pt>
                <c:pt idx="102">
                  <c:v>-1.8991036855036856</c:v>
                </c:pt>
                <c:pt idx="103">
                  <c:v>-2.0974122850122852</c:v>
                </c:pt>
                <c:pt idx="104">
                  <c:v>-2.2867130221130223</c:v>
                </c:pt>
                <c:pt idx="105">
                  <c:v>-2.4586535626535628</c:v>
                </c:pt>
                <c:pt idx="106">
                  <c:v>-2.6243012285012286</c:v>
                </c:pt>
                <c:pt idx="107">
                  <c:v>-2.7892329238329241</c:v>
                </c:pt>
                <c:pt idx="108">
                  <c:v>-2.9447680589680587</c:v>
                </c:pt>
                <c:pt idx="109">
                  <c:v>-3.0878781326781328</c:v>
                </c:pt>
                <c:pt idx="110">
                  <c:v>-3.2288751842751844</c:v>
                </c:pt>
                <c:pt idx="111">
                  <c:v>-3.3377415233415229</c:v>
                </c:pt>
                <c:pt idx="112">
                  <c:v>-3.4881965601965601</c:v>
                </c:pt>
                <c:pt idx="113">
                  <c:v>-3.6060579852579857</c:v>
                </c:pt>
                <c:pt idx="114">
                  <c:v>-3.712414742014742</c:v>
                </c:pt>
                <c:pt idx="115">
                  <c:v>-3.8245002457002455</c:v>
                </c:pt>
                <c:pt idx="116">
                  <c:v>-3.9359031941031941</c:v>
                </c:pt>
                <c:pt idx="117">
                  <c:v>-4.0381356265356265</c:v>
                </c:pt>
                <c:pt idx="118">
                  <c:v>-4.1454972972972977</c:v>
                </c:pt>
                <c:pt idx="119">
                  <c:v>-4.2484525798525796</c:v>
                </c:pt>
                <c:pt idx="120">
                  <c:v>-4.3375434889434894</c:v>
                </c:pt>
                <c:pt idx="121">
                  <c:v>-4.4305660933660933</c:v>
                </c:pt>
                <c:pt idx="122">
                  <c:v>-4.498083538083538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ZnO_4'!$M$10:$M$11</c:f>
              <c:numCache>
                <c:formatCode>0.00E+00</c:formatCode>
                <c:ptCount val="2"/>
                <c:pt idx="0">
                  <c:v>3.2534193057686109E-2</c:v>
                </c:pt>
                <c:pt idx="1">
                  <c:v>-3.2534193057686109E-2</c:v>
                </c:pt>
              </c:numCache>
            </c:numRef>
          </c:xVal>
          <c:yVal>
            <c:numRef>
              <c:f>'[1]pbs cds_EDT_ ZnO_4'!$N$10:$N$11</c:f>
              <c:numCache>
                <c:formatCode>0.00</c:formatCode>
                <c:ptCount val="2"/>
                <c:pt idx="0">
                  <c:v>-4.9641572481572487</c:v>
                </c:pt>
                <c:pt idx="1">
                  <c:v>-4.9641572481572487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ZnO_4'!$M$10:$M$11</c:f>
              <c:numCache>
                <c:formatCode>0.00E+00</c:formatCode>
                <c:ptCount val="2"/>
                <c:pt idx="0">
                  <c:v>3.2534193057686109E-2</c:v>
                </c:pt>
                <c:pt idx="1">
                  <c:v>-3.2534193057686109E-2</c:v>
                </c:pt>
              </c:numCache>
            </c:numRef>
          </c:xVal>
          <c:yVal>
            <c:numRef>
              <c:f>'[1]pbs cds_EDT_ ZnO_4'!$O$10:$O$11</c:f>
              <c:numCache>
                <c:formatCode>0.00</c:formatCode>
                <c:ptCount val="2"/>
                <c:pt idx="0">
                  <c:v>-4.0782132678132674</c:v>
                </c:pt>
                <c:pt idx="1">
                  <c:v>-4.0782132678132674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ZnO_4'!$M$10:$M$11</c:f>
              <c:numCache>
                <c:formatCode>0.00E+00</c:formatCode>
                <c:ptCount val="2"/>
                <c:pt idx="0">
                  <c:v>3.2534193057686109E-2</c:v>
                </c:pt>
                <c:pt idx="1">
                  <c:v>-3.2534193057686109E-2</c:v>
                </c:pt>
              </c:numCache>
            </c:numRef>
          </c:xVal>
          <c:yVal>
            <c:numRef>
              <c:f>'[1]pbs cds_EDT_ ZnO_4'!$P$10:$P$11</c:f>
              <c:numCache>
                <c:formatCode>0.00</c:formatCode>
                <c:ptCount val="2"/>
                <c:pt idx="0">
                  <c:v>-4.498083538083538</c:v>
                </c:pt>
                <c:pt idx="1">
                  <c:v>-4.498083538083538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ZnO_4'!$M$13:$M$14</c:f>
              <c:numCache>
                <c:formatCode>General</c:formatCode>
                <c:ptCount val="2"/>
                <c:pt idx="0" formatCode="0.00">
                  <c:v>0.64619890822768888</c:v>
                </c:pt>
                <c:pt idx="1">
                  <c:v>0.64619890822768888</c:v>
                </c:pt>
              </c:numCache>
            </c:numRef>
          </c:xVal>
          <c:yVal>
            <c:numRef>
              <c:f>'[1]pbs cds_EDT_ ZnO_4'!$N$13:$N$14</c:f>
              <c:numCache>
                <c:formatCode>0.00</c:formatCode>
                <c:ptCount val="2"/>
                <c:pt idx="0">
                  <c:v>-0.3309438165438166</c:v>
                </c:pt>
                <c:pt idx="1">
                  <c:v>0.3309438165438166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ZnO_4'!$M$15:$M$16</c:f>
              <c:numCache>
                <c:formatCode>General</c:formatCode>
                <c:ptCount val="2"/>
                <c:pt idx="0" formatCode="0.00">
                  <c:v>0.65068386115372212</c:v>
                </c:pt>
                <c:pt idx="1">
                  <c:v>0.65068386115372212</c:v>
                </c:pt>
              </c:numCache>
            </c:numRef>
          </c:xVal>
          <c:yVal>
            <c:numRef>
              <c:f>'[1]pbs cds_EDT_ ZnO_4'!$N$15:$N$16</c:f>
              <c:numCache>
                <c:formatCode>0.00</c:formatCode>
                <c:ptCount val="2"/>
                <c:pt idx="0">
                  <c:v>-0.3309438165438166</c:v>
                </c:pt>
                <c:pt idx="1">
                  <c:v>0.3309438165438166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ZnO_4'!$M$18:$M$20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 cds_EDT_ ZnO_4'!$N$18:$N$20</c:f>
              <c:numCache>
                <c:formatCode>General</c:formatCode>
                <c:ptCount val="3"/>
                <c:pt idx="0">
                  <c:v>-2.4137061425061428</c:v>
                </c:pt>
                <c:pt idx="1">
                  <c:v>-2.4137061425061428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ZnO_4'!$M$22:$M$24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'[1]pbs cds_EDT_ ZnO_4'!$N$22:$N$24</c:f>
              <c:numCache>
                <c:formatCode>General</c:formatCode>
                <c:ptCount val="3"/>
                <c:pt idx="0">
                  <c:v>-2.6243012285012286</c:v>
                </c:pt>
                <c:pt idx="1">
                  <c:v>-2.6243012285012286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57168"/>
        <c:axId val="306757728"/>
      </c:scatterChart>
      <c:valAx>
        <c:axId val="306757168"/>
        <c:scaling>
          <c:orientation val="minMax"/>
          <c:max val="0.71599999999999997"/>
          <c:min val="-6.5100000000000005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57728"/>
        <c:crossesAt val="0"/>
        <c:crossBetween val="midCat"/>
      </c:valAx>
      <c:valAx>
        <c:axId val="306757728"/>
        <c:scaling>
          <c:orientation val="minMax"/>
          <c:max val="0.497"/>
          <c:min val="-5.47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5716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ZnO_4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cds_EDT_ ZnO_4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ZnO_4'!$A$10:$A$410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ZnO_4'!$K$10:$K$410</c:f>
              <c:numCache>
                <c:formatCode>General</c:formatCode>
                <c:ptCount val="401"/>
                <c:pt idx="0">
                  <c:v>-4.9641572481572487</c:v>
                </c:pt>
                <c:pt idx="1">
                  <c:v>-4.8322000000000003</c:v>
                </c:pt>
                <c:pt idx="2">
                  <c:v>-4.8132221130221131</c:v>
                </c:pt>
                <c:pt idx="3">
                  <c:v>-4.853923832923833</c:v>
                </c:pt>
                <c:pt idx="4">
                  <c:v>-4.9017095823095822</c:v>
                </c:pt>
                <c:pt idx="5">
                  <c:v>-4.9591105651105654</c:v>
                </c:pt>
                <c:pt idx="6">
                  <c:v>-5.0321277641277646</c:v>
                </c:pt>
                <c:pt idx="7">
                  <c:v>-5.1262457002457005</c:v>
                </c:pt>
                <c:pt idx="8">
                  <c:v>-5.1427714987714985</c:v>
                </c:pt>
                <c:pt idx="9">
                  <c:v>-5.254167076167076</c:v>
                </c:pt>
                <c:pt idx="10">
                  <c:v>-5.3703046683046685</c:v>
                </c:pt>
                <c:pt idx="11">
                  <c:v>-5.4498329238329237</c:v>
                </c:pt>
                <c:pt idx="12">
                  <c:v>-5.5583931203931201</c:v>
                </c:pt>
                <c:pt idx="13">
                  <c:v>-5.659660933660934</c:v>
                </c:pt>
                <c:pt idx="14">
                  <c:v>-5.7665503685503685</c:v>
                </c:pt>
                <c:pt idx="15">
                  <c:v>-5.8910810810810812</c:v>
                </c:pt>
                <c:pt idx="16">
                  <c:v>-5.9988402948402939</c:v>
                </c:pt>
                <c:pt idx="17">
                  <c:v>-6.1048943488943479</c:v>
                </c:pt>
                <c:pt idx="18">
                  <c:v>-6.2195036855036863</c:v>
                </c:pt>
                <c:pt idx="19">
                  <c:v>-6.3394643734643727</c:v>
                </c:pt>
                <c:pt idx="20">
                  <c:v>-6.4757936117936117</c:v>
                </c:pt>
                <c:pt idx="21">
                  <c:v>-6.4605503685503693</c:v>
                </c:pt>
                <c:pt idx="22">
                  <c:v>-6.2894398034398034</c:v>
                </c:pt>
                <c:pt idx="23">
                  <c:v>-6.1399262899262892</c:v>
                </c:pt>
                <c:pt idx="24">
                  <c:v>-6.0091646191646184</c:v>
                </c:pt>
                <c:pt idx="25">
                  <c:v>-5.8572776412776415</c:v>
                </c:pt>
                <c:pt idx="26">
                  <c:v>-5.691611793611794</c:v>
                </c:pt>
                <c:pt idx="27">
                  <c:v>-5.5851597051597048</c:v>
                </c:pt>
                <c:pt idx="28">
                  <c:v>-5.4509778869778875</c:v>
                </c:pt>
                <c:pt idx="29">
                  <c:v>-5.3245798525798529</c:v>
                </c:pt>
                <c:pt idx="30">
                  <c:v>-5.2104471744471743</c:v>
                </c:pt>
                <c:pt idx="31">
                  <c:v>-5.0912530712530719</c:v>
                </c:pt>
                <c:pt idx="32">
                  <c:v>-4.9720884520884514</c:v>
                </c:pt>
                <c:pt idx="33">
                  <c:v>-4.8978619164619168</c:v>
                </c:pt>
                <c:pt idx="34">
                  <c:v>-4.767346928746929</c:v>
                </c:pt>
                <c:pt idx="35">
                  <c:v>-4.6706525798525798</c:v>
                </c:pt>
                <c:pt idx="36">
                  <c:v>-4.5653670761670764</c:v>
                </c:pt>
                <c:pt idx="37">
                  <c:v>-4.4714820638820632</c:v>
                </c:pt>
                <c:pt idx="38">
                  <c:v>-4.380409828009828</c:v>
                </c:pt>
                <c:pt idx="39">
                  <c:v>-4.2708751842751846</c:v>
                </c:pt>
                <c:pt idx="40">
                  <c:v>-4.1661508599508599</c:v>
                </c:pt>
                <c:pt idx="41">
                  <c:v>-4.0782132678132674</c:v>
                </c:pt>
                <c:pt idx="42">
                  <c:v>-3.9962658476658479</c:v>
                </c:pt>
                <c:pt idx="43">
                  <c:v>-3.9023744471744468</c:v>
                </c:pt>
                <c:pt idx="44">
                  <c:v>-3.8112850122850119</c:v>
                </c:pt>
                <c:pt idx="45">
                  <c:v>-3.7145012285012289</c:v>
                </c:pt>
                <c:pt idx="46">
                  <c:v>-3.6072014742014744</c:v>
                </c:pt>
                <c:pt idx="47">
                  <c:v>-3.4985965601965603</c:v>
                </c:pt>
                <c:pt idx="48">
                  <c:v>-3.4107955773955778</c:v>
                </c:pt>
                <c:pt idx="49">
                  <c:v>-3.2816466830466831</c:v>
                </c:pt>
                <c:pt idx="50">
                  <c:v>-3.1657371007371009</c:v>
                </c:pt>
                <c:pt idx="51">
                  <c:v>-3.0720540540540537</c:v>
                </c:pt>
                <c:pt idx="52">
                  <c:v>-2.9488879606879608</c:v>
                </c:pt>
                <c:pt idx="53">
                  <c:v>-2.8007906633906634</c:v>
                </c:pt>
                <c:pt idx="54">
                  <c:v>-2.6795636363636364</c:v>
                </c:pt>
                <c:pt idx="55">
                  <c:v>-2.5437253071253068</c:v>
                </c:pt>
                <c:pt idx="56">
                  <c:v>-2.4137061425061428</c:v>
                </c:pt>
                <c:pt idx="57">
                  <c:v>-2.2625262899262899</c:v>
                </c:pt>
                <c:pt idx="58">
                  <c:v>-2.1120712530712531</c:v>
                </c:pt>
                <c:pt idx="59">
                  <c:v>-1.9516948402948404</c:v>
                </c:pt>
                <c:pt idx="60">
                  <c:v>-1.7937700245700248</c:v>
                </c:pt>
                <c:pt idx="61">
                  <c:v>-1.6265066339066336</c:v>
                </c:pt>
                <c:pt idx="62">
                  <c:v>-1.4441567567567568</c:v>
                </c:pt>
                <c:pt idx="63">
                  <c:v>-1.2229031941031943</c:v>
                </c:pt>
                <c:pt idx="64">
                  <c:v>-0.97586142506142504</c:v>
                </c:pt>
                <c:pt idx="65">
                  <c:v>-0.69995773955773954</c:v>
                </c:pt>
                <c:pt idx="66">
                  <c:v>-0.39345361179361182</c:v>
                </c:pt>
                <c:pt idx="67">
                  <c:v>7.0548599508599499E-2</c:v>
                </c:pt>
                <c:pt idx="68">
                  <c:v>0.61777199017199014</c:v>
                </c:pt>
                <c:pt idx="69">
                  <c:v>1.3224742014742015</c:v>
                </c:pt>
                <c:pt idx="70">
                  <c:v>2.1963886977886977</c:v>
                </c:pt>
                <c:pt idx="71">
                  <c:v>3.2223685503685502</c:v>
                </c:pt>
                <c:pt idx="72">
                  <c:v>4.4333095823095823</c:v>
                </c:pt>
                <c:pt idx="73">
                  <c:v>5.7934545454545452</c:v>
                </c:pt>
                <c:pt idx="74">
                  <c:v>7.2930073710073717</c:v>
                </c:pt>
                <c:pt idx="75">
                  <c:v>8.9177100737100741</c:v>
                </c:pt>
                <c:pt idx="76">
                  <c:v>10.626461916461917</c:v>
                </c:pt>
                <c:pt idx="77">
                  <c:v>12.405130221130221</c:v>
                </c:pt>
                <c:pt idx="78">
                  <c:v>14.257076167076166</c:v>
                </c:pt>
                <c:pt idx="79">
                  <c:v>16.130643734643733</c:v>
                </c:pt>
                <c:pt idx="80">
                  <c:v>18.053361179361179</c:v>
                </c:pt>
                <c:pt idx="81">
                  <c:v>20.06349385749386</c:v>
                </c:pt>
                <c:pt idx="82">
                  <c:v>20.079995085995087</c:v>
                </c:pt>
                <c:pt idx="83">
                  <c:v>18.179326781326779</c:v>
                </c:pt>
                <c:pt idx="84">
                  <c:v>16.272422604422605</c:v>
                </c:pt>
                <c:pt idx="85">
                  <c:v>14.346550368550368</c:v>
                </c:pt>
                <c:pt idx="86">
                  <c:v>12.458727272727273</c:v>
                </c:pt>
                <c:pt idx="87">
                  <c:v>10.638938574938576</c:v>
                </c:pt>
                <c:pt idx="88">
                  <c:v>8.8955331695331683</c:v>
                </c:pt>
                <c:pt idx="89">
                  <c:v>7.2599950859950866</c:v>
                </c:pt>
                <c:pt idx="90">
                  <c:v>5.7324815724815723</c:v>
                </c:pt>
                <c:pt idx="91">
                  <c:v>4.3605990171990179</c:v>
                </c:pt>
                <c:pt idx="92">
                  <c:v>3.1489675675675679</c:v>
                </c:pt>
                <c:pt idx="93">
                  <c:v>2.1094756756756756</c:v>
                </c:pt>
                <c:pt idx="94">
                  <c:v>1.254247665847666</c:v>
                </c:pt>
                <c:pt idx="95">
                  <c:v>0.55915724815724821</c:v>
                </c:pt>
                <c:pt idx="96">
                  <c:v>-1.5725601965601965E-2</c:v>
                </c:pt>
                <c:pt idx="97">
                  <c:v>-0.45674722358722353</c:v>
                </c:pt>
                <c:pt idx="98">
                  <c:v>-0.8221803439803439</c:v>
                </c:pt>
                <c:pt idx="99">
                  <c:v>-1.1576250614250616</c:v>
                </c:pt>
                <c:pt idx="100">
                  <c:v>-1.4277744471744473</c:v>
                </c:pt>
                <c:pt idx="101">
                  <c:v>-1.6785577395577396</c:v>
                </c:pt>
                <c:pt idx="102">
                  <c:v>-1.8991036855036856</c:v>
                </c:pt>
                <c:pt idx="103">
                  <c:v>-2.0974122850122852</c:v>
                </c:pt>
                <c:pt idx="104">
                  <c:v>-2.2867130221130223</c:v>
                </c:pt>
                <c:pt idx="105">
                  <c:v>-2.4586535626535628</c:v>
                </c:pt>
                <c:pt idx="106">
                  <c:v>-2.6243012285012286</c:v>
                </c:pt>
                <c:pt idx="107">
                  <c:v>-2.7892329238329241</c:v>
                </c:pt>
                <c:pt idx="108">
                  <c:v>-2.9447680589680587</c:v>
                </c:pt>
                <c:pt idx="109">
                  <c:v>-3.0878781326781328</c:v>
                </c:pt>
                <c:pt idx="110">
                  <c:v>-3.2288751842751844</c:v>
                </c:pt>
                <c:pt idx="111">
                  <c:v>-3.3377415233415229</c:v>
                </c:pt>
                <c:pt idx="112">
                  <c:v>-3.4881965601965601</c:v>
                </c:pt>
                <c:pt idx="113">
                  <c:v>-3.6060579852579857</c:v>
                </c:pt>
                <c:pt idx="114">
                  <c:v>-3.712414742014742</c:v>
                </c:pt>
                <c:pt idx="115">
                  <c:v>-3.8245002457002455</c:v>
                </c:pt>
                <c:pt idx="116">
                  <c:v>-3.9359031941031941</c:v>
                </c:pt>
                <c:pt idx="117">
                  <c:v>-4.0381356265356265</c:v>
                </c:pt>
                <c:pt idx="118">
                  <c:v>-4.1454972972972977</c:v>
                </c:pt>
                <c:pt idx="119">
                  <c:v>-4.2484525798525796</c:v>
                </c:pt>
                <c:pt idx="120">
                  <c:v>-4.3375434889434894</c:v>
                </c:pt>
                <c:pt idx="121">
                  <c:v>-4.4305660933660933</c:v>
                </c:pt>
                <c:pt idx="122">
                  <c:v>-4.498083538083538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60528"/>
        <c:axId val="306761088"/>
      </c:scatterChart>
      <c:valAx>
        <c:axId val="306760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61088"/>
        <c:crossesAt val="0"/>
        <c:crossBetween val="midCat"/>
      </c:valAx>
      <c:valAx>
        <c:axId val="306761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605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edt zno1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edt zno1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'[2]pbs_CdS edt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'[2]pbs_CdS edt zno1'!$K$10:$K$410</c:f>
              <c:numCache>
                <c:formatCode>General</c:formatCode>
                <c:ptCount val="401"/>
                <c:pt idx="0">
                  <c:v>-2.1776422604422603</c:v>
                </c:pt>
                <c:pt idx="1">
                  <c:v>-2.2030722358722361</c:v>
                </c:pt>
                <c:pt idx="2">
                  <c:v>-2.2280083538083537</c:v>
                </c:pt>
                <c:pt idx="3">
                  <c:v>-2.2746800982800983</c:v>
                </c:pt>
                <c:pt idx="4">
                  <c:v>-2.2989243243243243</c:v>
                </c:pt>
                <c:pt idx="5">
                  <c:v>-2.3480343980343981</c:v>
                </c:pt>
                <c:pt idx="6">
                  <c:v>-2.3871783783783784</c:v>
                </c:pt>
                <c:pt idx="7">
                  <c:v>-2.4176383292383292</c:v>
                </c:pt>
                <c:pt idx="8">
                  <c:v>-2.4459130221130221</c:v>
                </c:pt>
                <c:pt idx="9">
                  <c:v>-2.4949243243243244</c:v>
                </c:pt>
                <c:pt idx="10">
                  <c:v>-2.5241056511056508</c:v>
                </c:pt>
                <c:pt idx="11">
                  <c:v>-2.5574496314496313</c:v>
                </c:pt>
                <c:pt idx="12">
                  <c:v>-2.5905464373464375</c:v>
                </c:pt>
                <c:pt idx="13">
                  <c:v>-2.6403090909090907</c:v>
                </c:pt>
                <c:pt idx="14">
                  <c:v>-2.6658171990171988</c:v>
                </c:pt>
                <c:pt idx="15">
                  <c:v>-2.7027744471744475</c:v>
                </c:pt>
                <c:pt idx="16">
                  <c:v>-2.7532687960687965</c:v>
                </c:pt>
                <c:pt idx="17">
                  <c:v>-2.7770594594594593</c:v>
                </c:pt>
                <c:pt idx="18">
                  <c:v>-2.8172628992628992</c:v>
                </c:pt>
                <c:pt idx="19">
                  <c:v>-2.8527115479115479</c:v>
                </c:pt>
                <c:pt idx="20">
                  <c:v>-2.8872727272727272</c:v>
                </c:pt>
                <c:pt idx="21">
                  <c:v>-2.890017199017199</c:v>
                </c:pt>
                <c:pt idx="22">
                  <c:v>-2.8630776412776413</c:v>
                </c:pt>
                <c:pt idx="23">
                  <c:v>-2.8111454545454548</c:v>
                </c:pt>
                <c:pt idx="24">
                  <c:v>-2.7916687960687963</c:v>
                </c:pt>
                <c:pt idx="25">
                  <c:v>-2.7444604422604422</c:v>
                </c:pt>
                <c:pt idx="26">
                  <c:v>-2.7113542997542996</c:v>
                </c:pt>
                <c:pt idx="27">
                  <c:v>-2.6551680589680591</c:v>
                </c:pt>
                <c:pt idx="28">
                  <c:v>-2.6206904176904176</c:v>
                </c:pt>
                <c:pt idx="29">
                  <c:v>-2.5872191646191647</c:v>
                </c:pt>
                <c:pt idx="30">
                  <c:v>-2.546790663390663</c:v>
                </c:pt>
                <c:pt idx="31">
                  <c:v>-2.5088687960687959</c:v>
                </c:pt>
                <c:pt idx="32">
                  <c:v>-2.4594525798525799</c:v>
                </c:pt>
                <c:pt idx="33">
                  <c:v>-2.4318570024570025</c:v>
                </c:pt>
                <c:pt idx="34">
                  <c:v>-2.3897601965601964</c:v>
                </c:pt>
                <c:pt idx="35">
                  <c:v>-2.3523331695331695</c:v>
                </c:pt>
                <c:pt idx="36">
                  <c:v>-2.3111257985257985</c:v>
                </c:pt>
                <c:pt idx="37">
                  <c:v>-2.2752889434889436</c:v>
                </c:pt>
                <c:pt idx="38">
                  <c:v>-2.21495773955774</c:v>
                </c:pt>
                <c:pt idx="39">
                  <c:v>-2.1766982800982801</c:v>
                </c:pt>
                <c:pt idx="40">
                  <c:v>-2.1366624078624077</c:v>
                </c:pt>
                <c:pt idx="41">
                  <c:v>-2.0898230958230957</c:v>
                </c:pt>
                <c:pt idx="42">
                  <c:v>-2.0469906633906634</c:v>
                </c:pt>
                <c:pt idx="43">
                  <c:v>-2.0078157248157247</c:v>
                </c:pt>
                <c:pt idx="44">
                  <c:v>-1.9685764127764129</c:v>
                </c:pt>
                <c:pt idx="45">
                  <c:v>-1.921687469287469</c:v>
                </c:pt>
                <c:pt idx="46">
                  <c:v>-1.8904791154791158</c:v>
                </c:pt>
                <c:pt idx="47">
                  <c:v>-1.8553277641277641</c:v>
                </c:pt>
                <c:pt idx="48">
                  <c:v>-1.7926963144963144</c:v>
                </c:pt>
                <c:pt idx="49">
                  <c:v>-1.7431366093366092</c:v>
                </c:pt>
                <c:pt idx="50">
                  <c:v>-1.6980167076167074</c:v>
                </c:pt>
                <c:pt idx="51">
                  <c:v>-1.6669140049140048</c:v>
                </c:pt>
                <c:pt idx="52">
                  <c:v>-1.6170103194103191</c:v>
                </c:pt>
                <c:pt idx="53">
                  <c:v>-1.5722383292383291</c:v>
                </c:pt>
                <c:pt idx="54">
                  <c:v>-1.5137808353808353</c:v>
                </c:pt>
                <c:pt idx="55">
                  <c:v>-1.4677194103194102</c:v>
                </c:pt>
                <c:pt idx="56">
                  <c:v>-1.4191474201474201</c:v>
                </c:pt>
                <c:pt idx="57">
                  <c:v>-1.3629714987714987</c:v>
                </c:pt>
                <c:pt idx="58">
                  <c:v>-1.3011592137592138</c:v>
                </c:pt>
                <c:pt idx="59">
                  <c:v>-1.2424211302211303</c:v>
                </c:pt>
                <c:pt idx="60">
                  <c:v>-1.1900019656019656</c:v>
                </c:pt>
                <c:pt idx="61">
                  <c:v>-1.1255130221130221</c:v>
                </c:pt>
                <c:pt idx="62">
                  <c:v>-1.0609100737100736</c:v>
                </c:pt>
                <c:pt idx="63">
                  <c:v>-0.97266388206388199</c:v>
                </c:pt>
                <c:pt idx="64">
                  <c:v>-0.89220147420147422</c:v>
                </c:pt>
                <c:pt idx="65">
                  <c:v>-0.79116019656019665</c:v>
                </c:pt>
                <c:pt idx="66">
                  <c:v>-0.67866486486486488</c:v>
                </c:pt>
                <c:pt idx="67">
                  <c:v>-0.52797641277641272</c:v>
                </c:pt>
                <c:pt idx="68">
                  <c:v>-0.3390853071253071</c:v>
                </c:pt>
                <c:pt idx="69">
                  <c:v>-7.9320737100737088E-2</c:v>
                </c:pt>
                <c:pt idx="70">
                  <c:v>0.2716472235872236</c:v>
                </c:pt>
                <c:pt idx="71">
                  <c:v>0.73803439803439796</c:v>
                </c:pt>
                <c:pt idx="72">
                  <c:v>1.3568825552825554</c:v>
                </c:pt>
                <c:pt idx="73">
                  <c:v>2.1338398034398036</c:v>
                </c:pt>
                <c:pt idx="74">
                  <c:v>3.0814201474201472</c:v>
                </c:pt>
                <c:pt idx="75">
                  <c:v>4.1919641277641286</c:v>
                </c:pt>
                <c:pt idx="76">
                  <c:v>5.4709533169533167</c:v>
                </c:pt>
                <c:pt idx="77">
                  <c:v>6.8543439803439803</c:v>
                </c:pt>
                <c:pt idx="78">
                  <c:v>8.3336756756756749</c:v>
                </c:pt>
                <c:pt idx="79">
                  <c:v>9.8978722358722351</c:v>
                </c:pt>
                <c:pt idx="80">
                  <c:v>11.522869778869778</c:v>
                </c:pt>
                <c:pt idx="81">
                  <c:v>13.205665847665845</c:v>
                </c:pt>
                <c:pt idx="82">
                  <c:v>13.292452088452089</c:v>
                </c:pt>
                <c:pt idx="83">
                  <c:v>11.689203931203931</c:v>
                </c:pt>
                <c:pt idx="84">
                  <c:v>10.084132678132679</c:v>
                </c:pt>
                <c:pt idx="85">
                  <c:v>8.5077936117936126</c:v>
                </c:pt>
                <c:pt idx="86">
                  <c:v>6.9926781326781331</c:v>
                </c:pt>
                <c:pt idx="87">
                  <c:v>5.5773316953316954</c:v>
                </c:pt>
                <c:pt idx="88">
                  <c:v>4.2850786240786247</c:v>
                </c:pt>
                <c:pt idx="89">
                  <c:v>3.1538874692874694</c:v>
                </c:pt>
                <c:pt idx="90">
                  <c:v>2.1911444717444715</c:v>
                </c:pt>
                <c:pt idx="91">
                  <c:v>1.4038678132678133</c:v>
                </c:pt>
                <c:pt idx="92">
                  <c:v>0.78212923832923831</c:v>
                </c:pt>
                <c:pt idx="93">
                  <c:v>0.31109213759213761</c:v>
                </c:pt>
                <c:pt idx="94">
                  <c:v>-5.1204471744471743E-2</c:v>
                </c:pt>
                <c:pt idx="95">
                  <c:v>-0.32189783783783787</c:v>
                </c:pt>
                <c:pt idx="96">
                  <c:v>-0.51753022113022118</c:v>
                </c:pt>
                <c:pt idx="97">
                  <c:v>-0.68902309582309584</c:v>
                </c:pt>
                <c:pt idx="98">
                  <c:v>-0.81770565110565119</c:v>
                </c:pt>
                <c:pt idx="99">
                  <c:v>-0.93672137592137594</c:v>
                </c:pt>
                <c:pt idx="100">
                  <c:v>-1.0337140049140048</c:v>
                </c:pt>
                <c:pt idx="101">
                  <c:v>-1.1232771498771499</c:v>
                </c:pt>
                <c:pt idx="102">
                  <c:v>-1.2060692874692875</c:v>
                </c:pt>
                <c:pt idx="103">
                  <c:v>-1.2871675675675676</c:v>
                </c:pt>
                <c:pt idx="104">
                  <c:v>-1.3434570024570025</c:v>
                </c:pt>
                <c:pt idx="105">
                  <c:v>-1.4059651105651105</c:v>
                </c:pt>
                <c:pt idx="106">
                  <c:v>-1.4714771498771497</c:v>
                </c:pt>
                <c:pt idx="107">
                  <c:v>-1.5258378378378377</c:v>
                </c:pt>
                <c:pt idx="108">
                  <c:v>-1.5840432432432432</c:v>
                </c:pt>
                <c:pt idx="109">
                  <c:v>-1.6357223587223586</c:v>
                </c:pt>
                <c:pt idx="110">
                  <c:v>-1.6936491400491402</c:v>
                </c:pt>
                <c:pt idx="111">
                  <c:v>-1.7485194103194102</c:v>
                </c:pt>
                <c:pt idx="112">
                  <c:v>-1.7859626535626536</c:v>
                </c:pt>
                <c:pt idx="113">
                  <c:v>-1.8311307125307126</c:v>
                </c:pt>
                <c:pt idx="114">
                  <c:v>-1.8763857493857494</c:v>
                </c:pt>
                <c:pt idx="115">
                  <c:v>-1.916962162162162</c:v>
                </c:pt>
                <c:pt idx="116">
                  <c:v>-1.9715719901719899</c:v>
                </c:pt>
                <c:pt idx="117">
                  <c:v>-2.002767567567568</c:v>
                </c:pt>
                <c:pt idx="118">
                  <c:v>-2.0509130221130221</c:v>
                </c:pt>
                <c:pt idx="119">
                  <c:v>-2.0952589680589684</c:v>
                </c:pt>
                <c:pt idx="120">
                  <c:v>-2.1299700245700244</c:v>
                </c:pt>
                <c:pt idx="121">
                  <c:v>-2.1627302211302211</c:v>
                </c:pt>
                <c:pt idx="122">
                  <c:v>-2.2142614250614248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'[2]pbs_CdS edt zno1'!$N$10:$N$11</c:f>
              <c:numCache>
                <c:formatCode>General</c:formatCode>
                <c:ptCount val="2"/>
                <c:pt idx="0">
                  <c:v>-2.1776422604422603</c:v>
                </c:pt>
                <c:pt idx="1">
                  <c:v>-2.1776422604422603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'[2]pbs_CdS edt zno1'!$O$10:$O$11</c:f>
              <c:numCache>
                <c:formatCode>General</c:formatCode>
                <c:ptCount val="2"/>
                <c:pt idx="0">
                  <c:v>-2.0898230958230957</c:v>
                </c:pt>
                <c:pt idx="1">
                  <c:v>-2.0898230958230957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'[2]pbs_CdS edt zno1'!$P$10:$P$11</c:f>
              <c:numCache>
                <c:formatCode>General</c:formatCode>
                <c:ptCount val="2"/>
                <c:pt idx="0">
                  <c:v>-2.2142614250614248</c:v>
                </c:pt>
                <c:pt idx="1">
                  <c:v>-2.2142614250614248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'[2]pbs_CdS edt zno1'!$M$13:$M$14</c:f>
              <c:numCache>
                <c:formatCode>General</c:formatCode>
                <c:ptCount val="2"/>
                <c:pt idx="0">
                  <c:v>0.70565014089500167</c:v>
                </c:pt>
                <c:pt idx="1">
                  <c:v>0.70565014089500167</c:v>
                </c:pt>
              </c:numCache>
            </c:numRef>
          </c:xVal>
          <c:yVal>
            <c:numRef>
              <c:f>'[2]pbs_CdS edt zno1'!$N$13:$N$14</c:f>
              <c:numCache>
                <c:formatCode>General</c:formatCode>
                <c:ptCount val="2"/>
                <c:pt idx="0">
                  <c:v>-0.14761742833742833</c:v>
                </c:pt>
                <c:pt idx="1">
                  <c:v>0.14761742833742833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edt zno1'!$M$15:$M$16</c:f>
              <c:numCache>
                <c:formatCode>General</c:formatCode>
                <c:ptCount val="2"/>
                <c:pt idx="0">
                  <c:v>0.70353332534896129</c:v>
                </c:pt>
                <c:pt idx="1">
                  <c:v>0.70353332534896129</c:v>
                </c:pt>
              </c:numCache>
            </c:numRef>
          </c:xVal>
          <c:yVal>
            <c:numRef>
              <c:f>'[2]pbs_CdS edt zno1'!$N$15:$N$16</c:f>
              <c:numCache>
                <c:formatCode>General</c:formatCode>
                <c:ptCount val="2"/>
                <c:pt idx="0">
                  <c:v>-0.14761742833742833</c:v>
                </c:pt>
                <c:pt idx="1">
                  <c:v>0.14761742833742833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'[2]pbs_CdS edt zno1'!$M$18:$M$20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0.47499999999999998</c:v>
                </c:pt>
                <c:pt idx="2">
                  <c:v>0.47499999999999998</c:v>
                </c:pt>
              </c:numCache>
            </c:numRef>
          </c:xVal>
          <c:yVal>
            <c:numRef>
              <c:f>'[2]pbs_CdS edt zno1'!$N$18:$N$20</c:f>
              <c:numCache>
                <c:formatCode>General</c:formatCode>
                <c:ptCount val="3"/>
                <c:pt idx="0">
                  <c:v>-1.1900019656019656</c:v>
                </c:pt>
                <c:pt idx="1">
                  <c:v>-1.1900019656019656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edt zno1'!$M$22:$M$24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0.47499999999999998</c:v>
                </c:pt>
                <c:pt idx="2">
                  <c:v>0.47499999999999998</c:v>
                </c:pt>
              </c:numCache>
            </c:numRef>
          </c:xVal>
          <c:yVal>
            <c:numRef>
              <c:f>'[2]pbs_CdS edt zno1'!$N$22:$N$24</c:f>
              <c:numCache>
                <c:formatCode>General</c:formatCode>
                <c:ptCount val="3"/>
                <c:pt idx="0">
                  <c:v>-1.2871675675675676</c:v>
                </c:pt>
                <c:pt idx="1">
                  <c:v>-1.2871675675675676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67248"/>
        <c:axId val="306767808"/>
      </c:scatterChart>
      <c:valAx>
        <c:axId val="306767248"/>
        <c:scaling>
          <c:orientation val="minMax"/>
          <c:max val="0.77700000000000002"/>
          <c:min val="-7.059999999999999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67808"/>
        <c:crossesAt val="0"/>
        <c:crossBetween val="midCat"/>
      </c:valAx>
      <c:valAx>
        <c:axId val="306767808"/>
        <c:scaling>
          <c:orientation val="minMax"/>
          <c:max val="0.222"/>
          <c:min val="-2.4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6724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edt zno1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edt zno1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'[2]pbs_CdS edt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'[2]pbs_CdS edt zno1'!$K$10:$K$410</c:f>
              <c:numCache>
                <c:formatCode>General</c:formatCode>
                <c:ptCount val="401"/>
                <c:pt idx="0">
                  <c:v>-2.1776422604422603</c:v>
                </c:pt>
                <c:pt idx="1">
                  <c:v>-2.2030722358722361</c:v>
                </c:pt>
                <c:pt idx="2">
                  <c:v>-2.2280083538083537</c:v>
                </c:pt>
                <c:pt idx="3">
                  <c:v>-2.2746800982800983</c:v>
                </c:pt>
                <c:pt idx="4">
                  <c:v>-2.2989243243243243</c:v>
                </c:pt>
                <c:pt idx="5">
                  <c:v>-2.3480343980343981</c:v>
                </c:pt>
                <c:pt idx="6">
                  <c:v>-2.3871783783783784</c:v>
                </c:pt>
                <c:pt idx="7">
                  <c:v>-2.4176383292383292</c:v>
                </c:pt>
                <c:pt idx="8">
                  <c:v>-2.4459130221130221</c:v>
                </c:pt>
                <c:pt idx="9">
                  <c:v>-2.4949243243243244</c:v>
                </c:pt>
                <c:pt idx="10">
                  <c:v>-2.5241056511056508</c:v>
                </c:pt>
                <c:pt idx="11">
                  <c:v>-2.5574496314496313</c:v>
                </c:pt>
                <c:pt idx="12">
                  <c:v>-2.5905464373464375</c:v>
                </c:pt>
                <c:pt idx="13">
                  <c:v>-2.6403090909090907</c:v>
                </c:pt>
                <c:pt idx="14">
                  <c:v>-2.6658171990171988</c:v>
                </c:pt>
                <c:pt idx="15">
                  <c:v>-2.7027744471744475</c:v>
                </c:pt>
                <c:pt idx="16">
                  <c:v>-2.7532687960687965</c:v>
                </c:pt>
                <c:pt idx="17">
                  <c:v>-2.7770594594594593</c:v>
                </c:pt>
                <c:pt idx="18">
                  <c:v>-2.8172628992628992</c:v>
                </c:pt>
                <c:pt idx="19">
                  <c:v>-2.8527115479115479</c:v>
                </c:pt>
                <c:pt idx="20">
                  <c:v>-2.8872727272727272</c:v>
                </c:pt>
                <c:pt idx="21">
                  <c:v>-2.890017199017199</c:v>
                </c:pt>
                <c:pt idx="22">
                  <c:v>-2.8630776412776413</c:v>
                </c:pt>
                <c:pt idx="23">
                  <c:v>-2.8111454545454548</c:v>
                </c:pt>
                <c:pt idx="24">
                  <c:v>-2.7916687960687963</c:v>
                </c:pt>
                <c:pt idx="25">
                  <c:v>-2.7444604422604422</c:v>
                </c:pt>
                <c:pt idx="26">
                  <c:v>-2.7113542997542996</c:v>
                </c:pt>
                <c:pt idx="27">
                  <c:v>-2.6551680589680591</c:v>
                </c:pt>
                <c:pt idx="28">
                  <c:v>-2.6206904176904176</c:v>
                </c:pt>
                <c:pt idx="29">
                  <c:v>-2.5872191646191647</c:v>
                </c:pt>
                <c:pt idx="30">
                  <c:v>-2.546790663390663</c:v>
                </c:pt>
                <c:pt idx="31">
                  <c:v>-2.5088687960687959</c:v>
                </c:pt>
                <c:pt idx="32">
                  <c:v>-2.4594525798525799</c:v>
                </c:pt>
                <c:pt idx="33">
                  <c:v>-2.4318570024570025</c:v>
                </c:pt>
                <c:pt idx="34">
                  <c:v>-2.3897601965601964</c:v>
                </c:pt>
                <c:pt idx="35">
                  <c:v>-2.3523331695331695</c:v>
                </c:pt>
                <c:pt idx="36">
                  <c:v>-2.3111257985257985</c:v>
                </c:pt>
                <c:pt idx="37">
                  <c:v>-2.2752889434889436</c:v>
                </c:pt>
                <c:pt idx="38">
                  <c:v>-2.21495773955774</c:v>
                </c:pt>
                <c:pt idx="39">
                  <c:v>-2.1766982800982801</c:v>
                </c:pt>
                <c:pt idx="40">
                  <c:v>-2.1366624078624077</c:v>
                </c:pt>
                <c:pt idx="41">
                  <c:v>-2.0898230958230957</c:v>
                </c:pt>
                <c:pt idx="42">
                  <c:v>-2.0469906633906634</c:v>
                </c:pt>
                <c:pt idx="43">
                  <c:v>-2.0078157248157247</c:v>
                </c:pt>
                <c:pt idx="44">
                  <c:v>-1.9685764127764129</c:v>
                </c:pt>
                <c:pt idx="45">
                  <c:v>-1.921687469287469</c:v>
                </c:pt>
                <c:pt idx="46">
                  <c:v>-1.8904791154791158</c:v>
                </c:pt>
                <c:pt idx="47">
                  <c:v>-1.8553277641277641</c:v>
                </c:pt>
                <c:pt idx="48">
                  <c:v>-1.7926963144963144</c:v>
                </c:pt>
                <c:pt idx="49">
                  <c:v>-1.7431366093366092</c:v>
                </c:pt>
                <c:pt idx="50">
                  <c:v>-1.6980167076167074</c:v>
                </c:pt>
                <c:pt idx="51">
                  <c:v>-1.6669140049140048</c:v>
                </c:pt>
                <c:pt idx="52">
                  <c:v>-1.6170103194103191</c:v>
                </c:pt>
                <c:pt idx="53">
                  <c:v>-1.5722383292383291</c:v>
                </c:pt>
                <c:pt idx="54">
                  <c:v>-1.5137808353808353</c:v>
                </c:pt>
                <c:pt idx="55">
                  <c:v>-1.4677194103194102</c:v>
                </c:pt>
                <c:pt idx="56">
                  <c:v>-1.4191474201474201</c:v>
                </c:pt>
                <c:pt idx="57">
                  <c:v>-1.3629714987714987</c:v>
                </c:pt>
                <c:pt idx="58">
                  <c:v>-1.3011592137592138</c:v>
                </c:pt>
                <c:pt idx="59">
                  <c:v>-1.2424211302211303</c:v>
                </c:pt>
                <c:pt idx="60">
                  <c:v>-1.1900019656019656</c:v>
                </c:pt>
                <c:pt idx="61">
                  <c:v>-1.1255130221130221</c:v>
                </c:pt>
                <c:pt idx="62">
                  <c:v>-1.0609100737100736</c:v>
                </c:pt>
                <c:pt idx="63">
                  <c:v>-0.97266388206388199</c:v>
                </c:pt>
                <c:pt idx="64">
                  <c:v>-0.89220147420147422</c:v>
                </c:pt>
                <c:pt idx="65">
                  <c:v>-0.79116019656019665</c:v>
                </c:pt>
                <c:pt idx="66">
                  <c:v>-0.67866486486486488</c:v>
                </c:pt>
                <c:pt idx="67">
                  <c:v>-0.52797641277641272</c:v>
                </c:pt>
                <c:pt idx="68">
                  <c:v>-0.3390853071253071</c:v>
                </c:pt>
                <c:pt idx="69">
                  <c:v>-7.9320737100737088E-2</c:v>
                </c:pt>
                <c:pt idx="70">
                  <c:v>0.2716472235872236</c:v>
                </c:pt>
                <c:pt idx="71">
                  <c:v>0.73803439803439796</c:v>
                </c:pt>
                <c:pt idx="72">
                  <c:v>1.3568825552825554</c:v>
                </c:pt>
                <c:pt idx="73">
                  <c:v>2.1338398034398036</c:v>
                </c:pt>
                <c:pt idx="74">
                  <c:v>3.0814201474201472</c:v>
                </c:pt>
                <c:pt idx="75">
                  <c:v>4.1919641277641286</c:v>
                </c:pt>
                <c:pt idx="76">
                  <c:v>5.4709533169533167</c:v>
                </c:pt>
                <c:pt idx="77">
                  <c:v>6.8543439803439803</c:v>
                </c:pt>
                <c:pt idx="78">
                  <c:v>8.3336756756756749</c:v>
                </c:pt>
                <c:pt idx="79">
                  <c:v>9.8978722358722351</c:v>
                </c:pt>
                <c:pt idx="80">
                  <c:v>11.522869778869778</c:v>
                </c:pt>
                <c:pt idx="81">
                  <c:v>13.205665847665845</c:v>
                </c:pt>
                <c:pt idx="82">
                  <c:v>13.292452088452089</c:v>
                </c:pt>
                <c:pt idx="83">
                  <c:v>11.689203931203931</c:v>
                </c:pt>
                <c:pt idx="84">
                  <c:v>10.084132678132679</c:v>
                </c:pt>
                <c:pt idx="85">
                  <c:v>8.5077936117936126</c:v>
                </c:pt>
                <c:pt idx="86">
                  <c:v>6.9926781326781331</c:v>
                </c:pt>
                <c:pt idx="87">
                  <c:v>5.5773316953316954</c:v>
                </c:pt>
                <c:pt idx="88">
                  <c:v>4.2850786240786247</c:v>
                </c:pt>
                <c:pt idx="89">
                  <c:v>3.1538874692874694</c:v>
                </c:pt>
                <c:pt idx="90">
                  <c:v>2.1911444717444715</c:v>
                </c:pt>
                <c:pt idx="91">
                  <c:v>1.4038678132678133</c:v>
                </c:pt>
                <c:pt idx="92">
                  <c:v>0.78212923832923831</c:v>
                </c:pt>
                <c:pt idx="93">
                  <c:v>0.31109213759213761</c:v>
                </c:pt>
                <c:pt idx="94">
                  <c:v>-5.1204471744471743E-2</c:v>
                </c:pt>
                <c:pt idx="95">
                  <c:v>-0.32189783783783787</c:v>
                </c:pt>
                <c:pt idx="96">
                  <c:v>-0.51753022113022118</c:v>
                </c:pt>
                <c:pt idx="97">
                  <c:v>-0.68902309582309584</c:v>
                </c:pt>
                <c:pt idx="98">
                  <c:v>-0.81770565110565119</c:v>
                </c:pt>
                <c:pt idx="99">
                  <c:v>-0.93672137592137594</c:v>
                </c:pt>
                <c:pt idx="100">
                  <c:v>-1.0337140049140048</c:v>
                </c:pt>
                <c:pt idx="101">
                  <c:v>-1.1232771498771499</c:v>
                </c:pt>
                <c:pt idx="102">
                  <c:v>-1.2060692874692875</c:v>
                </c:pt>
                <c:pt idx="103">
                  <c:v>-1.2871675675675676</c:v>
                </c:pt>
                <c:pt idx="104">
                  <c:v>-1.3434570024570025</c:v>
                </c:pt>
                <c:pt idx="105">
                  <c:v>-1.4059651105651105</c:v>
                </c:pt>
                <c:pt idx="106">
                  <c:v>-1.4714771498771497</c:v>
                </c:pt>
                <c:pt idx="107">
                  <c:v>-1.5258378378378377</c:v>
                </c:pt>
                <c:pt idx="108">
                  <c:v>-1.5840432432432432</c:v>
                </c:pt>
                <c:pt idx="109">
                  <c:v>-1.6357223587223586</c:v>
                </c:pt>
                <c:pt idx="110">
                  <c:v>-1.6936491400491402</c:v>
                </c:pt>
                <c:pt idx="111">
                  <c:v>-1.7485194103194102</c:v>
                </c:pt>
                <c:pt idx="112">
                  <c:v>-1.7859626535626536</c:v>
                </c:pt>
                <c:pt idx="113">
                  <c:v>-1.8311307125307126</c:v>
                </c:pt>
                <c:pt idx="114">
                  <c:v>-1.8763857493857494</c:v>
                </c:pt>
                <c:pt idx="115">
                  <c:v>-1.916962162162162</c:v>
                </c:pt>
                <c:pt idx="116">
                  <c:v>-1.9715719901719899</c:v>
                </c:pt>
                <c:pt idx="117">
                  <c:v>-2.002767567567568</c:v>
                </c:pt>
                <c:pt idx="118">
                  <c:v>-2.0509130221130221</c:v>
                </c:pt>
                <c:pt idx="119">
                  <c:v>-2.0952589680589684</c:v>
                </c:pt>
                <c:pt idx="120">
                  <c:v>-2.1299700245700244</c:v>
                </c:pt>
                <c:pt idx="121">
                  <c:v>-2.1627302211302211</c:v>
                </c:pt>
                <c:pt idx="122">
                  <c:v>-2.2142614250614248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70608"/>
        <c:axId val="306771168"/>
      </c:scatterChart>
      <c:valAx>
        <c:axId val="306770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71168"/>
        <c:crossesAt val="0"/>
        <c:crossBetween val="midCat"/>
      </c:valAx>
      <c:valAx>
        <c:axId val="30677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70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mpa zno1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mpa zno1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'[2]pbs_CdS mpa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'[2]pbs_CdS mpa zno1'!$K$10:$K$410</c:f>
              <c:numCache>
                <c:formatCode>General</c:formatCode>
                <c:ptCount val="401"/>
                <c:pt idx="0">
                  <c:v>-2.1752235872235874</c:v>
                </c:pt>
                <c:pt idx="1">
                  <c:v>-2.1500339066339067</c:v>
                </c:pt>
                <c:pt idx="2">
                  <c:v>-2.1572579852579854</c:v>
                </c:pt>
                <c:pt idx="3">
                  <c:v>-2.1868884520884522</c:v>
                </c:pt>
                <c:pt idx="4">
                  <c:v>-2.2144157248157246</c:v>
                </c:pt>
                <c:pt idx="5">
                  <c:v>-2.2469764127764127</c:v>
                </c:pt>
                <c:pt idx="6">
                  <c:v>-2.2807493857493859</c:v>
                </c:pt>
                <c:pt idx="7">
                  <c:v>-2.3066206388206392</c:v>
                </c:pt>
                <c:pt idx="8">
                  <c:v>-2.3420859950859954</c:v>
                </c:pt>
                <c:pt idx="9">
                  <c:v>-2.3728692874692876</c:v>
                </c:pt>
                <c:pt idx="10">
                  <c:v>-2.4275651105651104</c:v>
                </c:pt>
                <c:pt idx="11">
                  <c:v>-2.4624574938574941</c:v>
                </c:pt>
                <c:pt idx="12">
                  <c:v>-2.4948643734643734</c:v>
                </c:pt>
                <c:pt idx="13">
                  <c:v>-2.531438820638821</c:v>
                </c:pt>
                <c:pt idx="14">
                  <c:v>-2.5670343980343984</c:v>
                </c:pt>
                <c:pt idx="15">
                  <c:v>-2.6093665847665846</c:v>
                </c:pt>
                <c:pt idx="16">
                  <c:v>-2.6458727272727276</c:v>
                </c:pt>
                <c:pt idx="17">
                  <c:v>-2.690999017199017</c:v>
                </c:pt>
                <c:pt idx="18">
                  <c:v>-2.7240255528255526</c:v>
                </c:pt>
                <c:pt idx="19">
                  <c:v>-2.7651041769041771</c:v>
                </c:pt>
                <c:pt idx="20">
                  <c:v>-2.8064073710073711</c:v>
                </c:pt>
                <c:pt idx="21">
                  <c:v>-2.8126186732186733</c:v>
                </c:pt>
                <c:pt idx="22">
                  <c:v>-2.8059808353808355</c:v>
                </c:pt>
                <c:pt idx="23">
                  <c:v>-2.7791700245700244</c:v>
                </c:pt>
                <c:pt idx="24">
                  <c:v>-2.7490992628992625</c:v>
                </c:pt>
                <c:pt idx="25">
                  <c:v>-2.7129159705159704</c:v>
                </c:pt>
                <c:pt idx="26">
                  <c:v>-2.6757307125307124</c:v>
                </c:pt>
                <c:pt idx="27">
                  <c:v>-2.6480122850122849</c:v>
                </c:pt>
                <c:pt idx="28">
                  <c:v>-2.6041203931203927</c:v>
                </c:pt>
                <c:pt idx="29">
                  <c:v>-2.5774368550368552</c:v>
                </c:pt>
                <c:pt idx="30">
                  <c:v>-2.5411764127764127</c:v>
                </c:pt>
                <c:pt idx="31">
                  <c:v>-2.4901002457002455</c:v>
                </c:pt>
                <c:pt idx="32">
                  <c:v>-2.4577710073710075</c:v>
                </c:pt>
                <c:pt idx="33">
                  <c:v>-2.4294530712530711</c:v>
                </c:pt>
                <c:pt idx="34">
                  <c:v>-2.383259950859951</c:v>
                </c:pt>
                <c:pt idx="35">
                  <c:v>-2.3491970515970517</c:v>
                </c:pt>
                <c:pt idx="36">
                  <c:v>-2.3073562653562654</c:v>
                </c:pt>
                <c:pt idx="37">
                  <c:v>-2.2751764127764127</c:v>
                </c:pt>
                <c:pt idx="38">
                  <c:v>-2.2279459459459461</c:v>
                </c:pt>
                <c:pt idx="39">
                  <c:v>-2.1849798525798527</c:v>
                </c:pt>
                <c:pt idx="40">
                  <c:v>-2.1440599508599507</c:v>
                </c:pt>
                <c:pt idx="41">
                  <c:v>-2.098801474201474</c:v>
                </c:pt>
                <c:pt idx="42">
                  <c:v>-2.0551140049140049</c:v>
                </c:pt>
                <c:pt idx="43">
                  <c:v>-2.0114515970515967</c:v>
                </c:pt>
                <c:pt idx="44">
                  <c:v>-1.9654054054054055</c:v>
                </c:pt>
                <c:pt idx="45">
                  <c:v>-1.9092054054054055</c:v>
                </c:pt>
                <c:pt idx="46">
                  <c:v>-1.8756201474201475</c:v>
                </c:pt>
                <c:pt idx="47">
                  <c:v>-1.823299262899263</c:v>
                </c:pt>
                <c:pt idx="48">
                  <c:v>-1.7750786240786243</c:v>
                </c:pt>
                <c:pt idx="49">
                  <c:v>-1.7239651105651106</c:v>
                </c:pt>
                <c:pt idx="50">
                  <c:v>-1.680490909090909</c:v>
                </c:pt>
                <c:pt idx="51">
                  <c:v>-1.6263759213759215</c:v>
                </c:pt>
                <c:pt idx="52">
                  <c:v>-1.5734894348894346</c:v>
                </c:pt>
                <c:pt idx="53">
                  <c:v>-1.5194093366093366</c:v>
                </c:pt>
                <c:pt idx="54">
                  <c:v>-1.4608447174447174</c:v>
                </c:pt>
                <c:pt idx="55">
                  <c:v>-1.4128093366093366</c:v>
                </c:pt>
                <c:pt idx="56">
                  <c:v>-1.3500958230958229</c:v>
                </c:pt>
                <c:pt idx="57">
                  <c:v>-1.2956570024570024</c:v>
                </c:pt>
                <c:pt idx="58">
                  <c:v>-1.2359253071253071</c:v>
                </c:pt>
                <c:pt idx="59">
                  <c:v>-1.1720746928746928</c:v>
                </c:pt>
                <c:pt idx="60">
                  <c:v>-1.1079739557739559</c:v>
                </c:pt>
                <c:pt idx="61">
                  <c:v>-1.0397474201474199</c:v>
                </c:pt>
                <c:pt idx="62">
                  <c:v>-0.97607174447174461</c:v>
                </c:pt>
                <c:pt idx="63">
                  <c:v>-0.90487764127764136</c:v>
                </c:pt>
                <c:pt idx="64">
                  <c:v>-0.83106191646191652</c:v>
                </c:pt>
                <c:pt idx="65">
                  <c:v>-0.75440294840294853</c:v>
                </c:pt>
                <c:pt idx="66">
                  <c:v>-0.66604471744471749</c:v>
                </c:pt>
                <c:pt idx="67">
                  <c:v>-0.57887272727272732</c:v>
                </c:pt>
                <c:pt idx="68">
                  <c:v>-0.47894162162162157</c:v>
                </c:pt>
                <c:pt idx="69">
                  <c:v>-0.36140240786240785</c:v>
                </c:pt>
                <c:pt idx="70">
                  <c:v>-0.22050972972972974</c:v>
                </c:pt>
                <c:pt idx="71">
                  <c:v>-4.1390663390663385E-2</c:v>
                </c:pt>
                <c:pt idx="72">
                  <c:v>0.19433729729729726</c:v>
                </c:pt>
                <c:pt idx="73">
                  <c:v>0.50774103194103193</c:v>
                </c:pt>
                <c:pt idx="74">
                  <c:v>0.92002063882063878</c:v>
                </c:pt>
                <c:pt idx="75">
                  <c:v>1.4527562653562651</c:v>
                </c:pt>
                <c:pt idx="76">
                  <c:v>2.1117842751842755</c:v>
                </c:pt>
                <c:pt idx="77">
                  <c:v>2.8959587223587224</c:v>
                </c:pt>
                <c:pt idx="78">
                  <c:v>3.786818673218673</c:v>
                </c:pt>
                <c:pt idx="79">
                  <c:v>4.7704560196560193</c:v>
                </c:pt>
                <c:pt idx="80">
                  <c:v>5.8372776412776419</c:v>
                </c:pt>
                <c:pt idx="81">
                  <c:v>6.9687567567567568</c:v>
                </c:pt>
                <c:pt idx="82">
                  <c:v>6.9728304668304668</c:v>
                </c:pt>
                <c:pt idx="83">
                  <c:v>5.8459312039312046</c:v>
                </c:pt>
                <c:pt idx="84">
                  <c:v>4.7605675675675672</c:v>
                </c:pt>
                <c:pt idx="85">
                  <c:v>3.7617017199017195</c:v>
                </c:pt>
                <c:pt idx="86">
                  <c:v>2.8587336609336611</c:v>
                </c:pt>
                <c:pt idx="87">
                  <c:v>2.0733022113022113</c:v>
                </c:pt>
                <c:pt idx="88">
                  <c:v>1.4224181818181818</c:v>
                </c:pt>
                <c:pt idx="89">
                  <c:v>0.90353759213759222</c:v>
                </c:pt>
                <c:pt idx="90">
                  <c:v>0.50875380835380835</c:v>
                </c:pt>
                <c:pt idx="91">
                  <c:v>0.21289027027027024</c:v>
                </c:pt>
                <c:pt idx="92">
                  <c:v>-3.8136609336609341E-3</c:v>
                </c:pt>
                <c:pt idx="93">
                  <c:v>-0.16793007371007371</c:v>
                </c:pt>
                <c:pt idx="94">
                  <c:v>-0.29869508599508598</c:v>
                </c:pt>
                <c:pt idx="95">
                  <c:v>-0.40717341523341516</c:v>
                </c:pt>
                <c:pt idx="96">
                  <c:v>-0.50222113022113024</c:v>
                </c:pt>
                <c:pt idx="97">
                  <c:v>-0.58213906633906631</c:v>
                </c:pt>
                <c:pt idx="98">
                  <c:v>-0.65904275184275185</c:v>
                </c:pt>
                <c:pt idx="99">
                  <c:v>-0.73550466830466832</c:v>
                </c:pt>
                <c:pt idx="100">
                  <c:v>-0.80214742014742013</c:v>
                </c:pt>
                <c:pt idx="101">
                  <c:v>-0.87112825552825557</c:v>
                </c:pt>
                <c:pt idx="102">
                  <c:v>-0.93454545454545457</c:v>
                </c:pt>
                <c:pt idx="103">
                  <c:v>-0.99698722358722369</c:v>
                </c:pt>
                <c:pt idx="104">
                  <c:v>-1.0575744471744473</c:v>
                </c:pt>
                <c:pt idx="105">
                  <c:v>-1.1159002457002458</c:v>
                </c:pt>
                <c:pt idx="106">
                  <c:v>-1.1751312039312038</c:v>
                </c:pt>
                <c:pt idx="107">
                  <c:v>-1.2265926289926292</c:v>
                </c:pt>
                <c:pt idx="108">
                  <c:v>-1.281607371007371</c:v>
                </c:pt>
                <c:pt idx="109">
                  <c:v>-1.3319194103194103</c:v>
                </c:pt>
                <c:pt idx="110">
                  <c:v>-1.3928009828009829</c:v>
                </c:pt>
                <c:pt idx="111">
                  <c:v>-1.4407027027027026</c:v>
                </c:pt>
                <c:pt idx="112">
                  <c:v>-1.49232285012285</c:v>
                </c:pt>
                <c:pt idx="113">
                  <c:v>-1.5376176904176906</c:v>
                </c:pt>
                <c:pt idx="114">
                  <c:v>-1.5916275184275184</c:v>
                </c:pt>
                <c:pt idx="115">
                  <c:v>-1.6377798525798526</c:v>
                </c:pt>
                <c:pt idx="116">
                  <c:v>-1.6870422604422606</c:v>
                </c:pt>
                <c:pt idx="117">
                  <c:v>-1.7315474201474204</c:v>
                </c:pt>
                <c:pt idx="118">
                  <c:v>-1.7779886977886976</c:v>
                </c:pt>
                <c:pt idx="119">
                  <c:v>-1.8284373464373467</c:v>
                </c:pt>
                <c:pt idx="120">
                  <c:v>-1.8838476658476659</c:v>
                </c:pt>
                <c:pt idx="121">
                  <c:v>-1.9214368550368552</c:v>
                </c:pt>
                <c:pt idx="122">
                  <c:v>-1.9681002457002459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'[2]pbs_CdS mpa zno1'!$M$10:$M$11</c:f>
              <c:numCache>
                <c:formatCode>General</c:formatCode>
                <c:ptCount val="2"/>
                <c:pt idx="0">
                  <c:v>3.7719483208896107E-2</c:v>
                </c:pt>
                <c:pt idx="1">
                  <c:v>-3.7521998106543761E-2</c:v>
                </c:pt>
              </c:numCache>
            </c:numRef>
          </c:xVal>
          <c:yVal>
            <c:numRef>
              <c:f>'[2]pbs_CdS mpa zno1'!$N$10:$N$11</c:f>
              <c:numCache>
                <c:formatCode>General</c:formatCode>
                <c:ptCount val="2"/>
                <c:pt idx="0">
                  <c:v>-2.1752235872235874</c:v>
                </c:pt>
                <c:pt idx="1">
                  <c:v>-2.1752235872235874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'[2]pbs_CdS mpa zno1'!$M$10:$M$11</c:f>
              <c:numCache>
                <c:formatCode>General</c:formatCode>
                <c:ptCount val="2"/>
                <c:pt idx="0">
                  <c:v>3.7719483208896107E-2</c:v>
                </c:pt>
                <c:pt idx="1">
                  <c:v>-3.7521998106543761E-2</c:v>
                </c:pt>
              </c:numCache>
            </c:numRef>
          </c:xVal>
          <c:yVal>
            <c:numRef>
              <c:f>'[2]pbs_CdS mpa zno1'!$O$10:$O$11</c:f>
              <c:numCache>
                <c:formatCode>General</c:formatCode>
                <c:ptCount val="2"/>
                <c:pt idx="0">
                  <c:v>-2.098801474201474</c:v>
                </c:pt>
                <c:pt idx="1">
                  <c:v>-2.098801474201474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mpa zno1'!$M$10:$M$11</c:f>
              <c:numCache>
                <c:formatCode>General</c:formatCode>
                <c:ptCount val="2"/>
                <c:pt idx="0">
                  <c:v>3.7719483208896107E-2</c:v>
                </c:pt>
                <c:pt idx="1">
                  <c:v>-3.7521998106543761E-2</c:v>
                </c:pt>
              </c:numCache>
            </c:numRef>
          </c:xVal>
          <c:yVal>
            <c:numRef>
              <c:f>'[2]pbs_CdS mpa zno1'!$P$10:$P$11</c:f>
              <c:numCache>
                <c:formatCode>General</c:formatCode>
                <c:ptCount val="2"/>
                <c:pt idx="0">
                  <c:v>-1.9681002457002459</c:v>
                </c:pt>
                <c:pt idx="1">
                  <c:v>-1.9681002457002459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'[2]pbs_CdS mpa zno1'!$M$13:$M$14</c:f>
              <c:numCache>
                <c:formatCode>General</c:formatCode>
                <c:ptCount val="2"/>
                <c:pt idx="0">
                  <c:v>0.75438966417792208</c:v>
                </c:pt>
                <c:pt idx="1">
                  <c:v>0.75438966417792208</c:v>
                </c:pt>
              </c:numCache>
            </c:numRef>
          </c:xVal>
          <c:yVal>
            <c:numRef>
              <c:f>'[2]pbs_CdS mpa zno1'!$N$13:$N$14</c:f>
              <c:numCache>
                <c:formatCode>General</c:formatCode>
                <c:ptCount val="2"/>
                <c:pt idx="0">
                  <c:v>-0.14501490581490584</c:v>
                </c:pt>
                <c:pt idx="1">
                  <c:v>0.14501490581490584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mpa zno1'!$M$15:$M$16</c:f>
              <c:numCache>
                <c:formatCode>General</c:formatCode>
                <c:ptCount val="2"/>
                <c:pt idx="0">
                  <c:v>0.75043996213087516</c:v>
                </c:pt>
                <c:pt idx="1">
                  <c:v>0.75043996213087516</c:v>
                </c:pt>
              </c:numCache>
            </c:numRef>
          </c:xVal>
          <c:yVal>
            <c:numRef>
              <c:f>'[2]pbs_CdS mpa zno1'!$N$15:$N$16</c:f>
              <c:numCache>
                <c:formatCode>General</c:formatCode>
                <c:ptCount val="2"/>
                <c:pt idx="0">
                  <c:v>-0.14501490581490584</c:v>
                </c:pt>
                <c:pt idx="1">
                  <c:v>0.14501490581490584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'[2]pbs_CdS mpa zno1'!$M$18:$M$20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0.45</c:v>
                </c:pt>
                <c:pt idx="2">
                  <c:v>0.45</c:v>
                </c:pt>
              </c:numCache>
            </c:numRef>
          </c:xVal>
          <c:yVal>
            <c:numRef>
              <c:f>'[2]pbs_CdS mpa zno1'!$N$18:$N$20</c:f>
              <c:numCache>
                <c:formatCode>General</c:formatCode>
                <c:ptCount val="3"/>
                <c:pt idx="0">
                  <c:v>-1.1720746928746928</c:v>
                </c:pt>
                <c:pt idx="1">
                  <c:v>-1.1720746928746928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'[2]pbs_CdS mpa zno1'!$M$22:$M$24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0.45</c:v>
                </c:pt>
                <c:pt idx="2">
                  <c:v>0.45</c:v>
                </c:pt>
              </c:numCache>
            </c:numRef>
          </c:xVal>
          <c:yVal>
            <c:numRef>
              <c:f>'[2]pbs_CdS mpa zno1'!$N$22:$N$24</c:f>
              <c:numCache>
                <c:formatCode>General</c:formatCode>
                <c:ptCount val="3"/>
                <c:pt idx="0">
                  <c:v>-1.0575744471744473</c:v>
                </c:pt>
                <c:pt idx="1">
                  <c:v>-1.0575744471744473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77328"/>
        <c:axId val="306777888"/>
      </c:scatterChart>
      <c:valAx>
        <c:axId val="306777328"/>
        <c:scaling>
          <c:orientation val="minMax"/>
          <c:max val="0.83"/>
          <c:min val="-7.54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77888"/>
        <c:crossesAt val="0"/>
        <c:crossBetween val="midCat"/>
      </c:valAx>
      <c:valAx>
        <c:axId val="306777888"/>
        <c:scaling>
          <c:orientation val="minMax"/>
          <c:max val="0.218"/>
          <c:min val="-2.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7732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mpa zno1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mpa zno1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'[2]pbs_CdS mpa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'[2]pbs_CdS mpa zno1'!$K$10:$K$410</c:f>
              <c:numCache>
                <c:formatCode>General</c:formatCode>
                <c:ptCount val="401"/>
                <c:pt idx="0">
                  <c:v>-2.1752235872235874</c:v>
                </c:pt>
                <c:pt idx="1">
                  <c:v>-2.1500339066339067</c:v>
                </c:pt>
                <c:pt idx="2">
                  <c:v>-2.1572579852579854</c:v>
                </c:pt>
                <c:pt idx="3">
                  <c:v>-2.1868884520884522</c:v>
                </c:pt>
                <c:pt idx="4">
                  <c:v>-2.2144157248157246</c:v>
                </c:pt>
                <c:pt idx="5">
                  <c:v>-2.2469764127764127</c:v>
                </c:pt>
                <c:pt idx="6">
                  <c:v>-2.2807493857493859</c:v>
                </c:pt>
                <c:pt idx="7">
                  <c:v>-2.3066206388206392</c:v>
                </c:pt>
                <c:pt idx="8">
                  <c:v>-2.3420859950859954</c:v>
                </c:pt>
                <c:pt idx="9">
                  <c:v>-2.3728692874692876</c:v>
                </c:pt>
                <c:pt idx="10">
                  <c:v>-2.4275651105651104</c:v>
                </c:pt>
                <c:pt idx="11">
                  <c:v>-2.4624574938574941</c:v>
                </c:pt>
                <c:pt idx="12">
                  <c:v>-2.4948643734643734</c:v>
                </c:pt>
                <c:pt idx="13">
                  <c:v>-2.531438820638821</c:v>
                </c:pt>
                <c:pt idx="14">
                  <c:v>-2.5670343980343984</c:v>
                </c:pt>
                <c:pt idx="15">
                  <c:v>-2.6093665847665846</c:v>
                </c:pt>
                <c:pt idx="16">
                  <c:v>-2.6458727272727276</c:v>
                </c:pt>
                <c:pt idx="17">
                  <c:v>-2.690999017199017</c:v>
                </c:pt>
                <c:pt idx="18">
                  <c:v>-2.7240255528255526</c:v>
                </c:pt>
                <c:pt idx="19">
                  <c:v>-2.7651041769041771</c:v>
                </c:pt>
                <c:pt idx="20">
                  <c:v>-2.8064073710073711</c:v>
                </c:pt>
                <c:pt idx="21">
                  <c:v>-2.8126186732186733</c:v>
                </c:pt>
                <c:pt idx="22">
                  <c:v>-2.8059808353808355</c:v>
                </c:pt>
                <c:pt idx="23">
                  <c:v>-2.7791700245700244</c:v>
                </c:pt>
                <c:pt idx="24">
                  <c:v>-2.7490992628992625</c:v>
                </c:pt>
                <c:pt idx="25">
                  <c:v>-2.7129159705159704</c:v>
                </c:pt>
                <c:pt idx="26">
                  <c:v>-2.6757307125307124</c:v>
                </c:pt>
                <c:pt idx="27">
                  <c:v>-2.6480122850122849</c:v>
                </c:pt>
                <c:pt idx="28">
                  <c:v>-2.6041203931203927</c:v>
                </c:pt>
                <c:pt idx="29">
                  <c:v>-2.5774368550368552</c:v>
                </c:pt>
                <c:pt idx="30">
                  <c:v>-2.5411764127764127</c:v>
                </c:pt>
                <c:pt idx="31">
                  <c:v>-2.4901002457002455</c:v>
                </c:pt>
                <c:pt idx="32">
                  <c:v>-2.4577710073710075</c:v>
                </c:pt>
                <c:pt idx="33">
                  <c:v>-2.4294530712530711</c:v>
                </c:pt>
                <c:pt idx="34">
                  <c:v>-2.383259950859951</c:v>
                </c:pt>
                <c:pt idx="35">
                  <c:v>-2.3491970515970517</c:v>
                </c:pt>
                <c:pt idx="36">
                  <c:v>-2.3073562653562654</c:v>
                </c:pt>
                <c:pt idx="37">
                  <c:v>-2.2751764127764127</c:v>
                </c:pt>
                <c:pt idx="38">
                  <c:v>-2.2279459459459461</c:v>
                </c:pt>
                <c:pt idx="39">
                  <c:v>-2.1849798525798527</c:v>
                </c:pt>
                <c:pt idx="40">
                  <c:v>-2.1440599508599507</c:v>
                </c:pt>
                <c:pt idx="41">
                  <c:v>-2.098801474201474</c:v>
                </c:pt>
                <c:pt idx="42">
                  <c:v>-2.0551140049140049</c:v>
                </c:pt>
                <c:pt idx="43">
                  <c:v>-2.0114515970515967</c:v>
                </c:pt>
                <c:pt idx="44">
                  <c:v>-1.9654054054054055</c:v>
                </c:pt>
                <c:pt idx="45">
                  <c:v>-1.9092054054054055</c:v>
                </c:pt>
                <c:pt idx="46">
                  <c:v>-1.8756201474201475</c:v>
                </c:pt>
                <c:pt idx="47">
                  <c:v>-1.823299262899263</c:v>
                </c:pt>
                <c:pt idx="48">
                  <c:v>-1.7750786240786243</c:v>
                </c:pt>
                <c:pt idx="49">
                  <c:v>-1.7239651105651106</c:v>
                </c:pt>
                <c:pt idx="50">
                  <c:v>-1.680490909090909</c:v>
                </c:pt>
                <c:pt idx="51">
                  <c:v>-1.6263759213759215</c:v>
                </c:pt>
                <c:pt idx="52">
                  <c:v>-1.5734894348894346</c:v>
                </c:pt>
                <c:pt idx="53">
                  <c:v>-1.5194093366093366</c:v>
                </c:pt>
                <c:pt idx="54">
                  <c:v>-1.4608447174447174</c:v>
                </c:pt>
                <c:pt idx="55">
                  <c:v>-1.4128093366093366</c:v>
                </c:pt>
                <c:pt idx="56">
                  <c:v>-1.3500958230958229</c:v>
                </c:pt>
                <c:pt idx="57">
                  <c:v>-1.2956570024570024</c:v>
                </c:pt>
                <c:pt idx="58">
                  <c:v>-1.2359253071253071</c:v>
                </c:pt>
                <c:pt idx="59">
                  <c:v>-1.1720746928746928</c:v>
                </c:pt>
                <c:pt idx="60">
                  <c:v>-1.1079739557739559</c:v>
                </c:pt>
                <c:pt idx="61">
                  <c:v>-1.0397474201474199</c:v>
                </c:pt>
                <c:pt idx="62">
                  <c:v>-0.97607174447174461</c:v>
                </c:pt>
                <c:pt idx="63">
                  <c:v>-0.90487764127764136</c:v>
                </c:pt>
                <c:pt idx="64">
                  <c:v>-0.83106191646191652</c:v>
                </c:pt>
                <c:pt idx="65">
                  <c:v>-0.75440294840294853</c:v>
                </c:pt>
                <c:pt idx="66">
                  <c:v>-0.66604471744471749</c:v>
                </c:pt>
                <c:pt idx="67">
                  <c:v>-0.57887272727272732</c:v>
                </c:pt>
                <c:pt idx="68">
                  <c:v>-0.47894162162162157</c:v>
                </c:pt>
                <c:pt idx="69">
                  <c:v>-0.36140240786240785</c:v>
                </c:pt>
                <c:pt idx="70">
                  <c:v>-0.22050972972972974</c:v>
                </c:pt>
                <c:pt idx="71">
                  <c:v>-4.1390663390663385E-2</c:v>
                </c:pt>
                <c:pt idx="72">
                  <c:v>0.19433729729729726</c:v>
                </c:pt>
                <c:pt idx="73">
                  <c:v>0.50774103194103193</c:v>
                </c:pt>
                <c:pt idx="74">
                  <c:v>0.92002063882063878</c:v>
                </c:pt>
                <c:pt idx="75">
                  <c:v>1.4527562653562651</c:v>
                </c:pt>
                <c:pt idx="76">
                  <c:v>2.1117842751842755</c:v>
                </c:pt>
                <c:pt idx="77">
                  <c:v>2.8959587223587224</c:v>
                </c:pt>
                <c:pt idx="78">
                  <c:v>3.786818673218673</c:v>
                </c:pt>
                <c:pt idx="79">
                  <c:v>4.7704560196560193</c:v>
                </c:pt>
                <c:pt idx="80">
                  <c:v>5.8372776412776419</c:v>
                </c:pt>
                <c:pt idx="81">
                  <c:v>6.9687567567567568</c:v>
                </c:pt>
                <c:pt idx="82">
                  <c:v>6.9728304668304668</c:v>
                </c:pt>
                <c:pt idx="83">
                  <c:v>5.8459312039312046</c:v>
                </c:pt>
                <c:pt idx="84">
                  <c:v>4.7605675675675672</c:v>
                </c:pt>
                <c:pt idx="85">
                  <c:v>3.7617017199017195</c:v>
                </c:pt>
                <c:pt idx="86">
                  <c:v>2.8587336609336611</c:v>
                </c:pt>
                <c:pt idx="87">
                  <c:v>2.0733022113022113</c:v>
                </c:pt>
                <c:pt idx="88">
                  <c:v>1.4224181818181818</c:v>
                </c:pt>
                <c:pt idx="89">
                  <c:v>0.90353759213759222</c:v>
                </c:pt>
                <c:pt idx="90">
                  <c:v>0.50875380835380835</c:v>
                </c:pt>
                <c:pt idx="91">
                  <c:v>0.21289027027027024</c:v>
                </c:pt>
                <c:pt idx="92">
                  <c:v>-3.8136609336609341E-3</c:v>
                </c:pt>
                <c:pt idx="93">
                  <c:v>-0.16793007371007371</c:v>
                </c:pt>
                <c:pt idx="94">
                  <c:v>-0.29869508599508598</c:v>
                </c:pt>
                <c:pt idx="95">
                  <c:v>-0.40717341523341516</c:v>
                </c:pt>
                <c:pt idx="96">
                  <c:v>-0.50222113022113024</c:v>
                </c:pt>
                <c:pt idx="97">
                  <c:v>-0.58213906633906631</c:v>
                </c:pt>
                <c:pt idx="98">
                  <c:v>-0.65904275184275185</c:v>
                </c:pt>
                <c:pt idx="99">
                  <c:v>-0.73550466830466832</c:v>
                </c:pt>
                <c:pt idx="100">
                  <c:v>-0.80214742014742013</c:v>
                </c:pt>
                <c:pt idx="101">
                  <c:v>-0.87112825552825557</c:v>
                </c:pt>
                <c:pt idx="102">
                  <c:v>-0.93454545454545457</c:v>
                </c:pt>
                <c:pt idx="103">
                  <c:v>-0.99698722358722369</c:v>
                </c:pt>
                <c:pt idx="104">
                  <c:v>-1.0575744471744473</c:v>
                </c:pt>
                <c:pt idx="105">
                  <c:v>-1.1159002457002458</c:v>
                </c:pt>
                <c:pt idx="106">
                  <c:v>-1.1751312039312038</c:v>
                </c:pt>
                <c:pt idx="107">
                  <c:v>-1.2265926289926292</c:v>
                </c:pt>
                <c:pt idx="108">
                  <c:v>-1.281607371007371</c:v>
                </c:pt>
                <c:pt idx="109">
                  <c:v>-1.3319194103194103</c:v>
                </c:pt>
                <c:pt idx="110">
                  <c:v>-1.3928009828009829</c:v>
                </c:pt>
                <c:pt idx="111">
                  <c:v>-1.4407027027027026</c:v>
                </c:pt>
                <c:pt idx="112">
                  <c:v>-1.49232285012285</c:v>
                </c:pt>
                <c:pt idx="113">
                  <c:v>-1.5376176904176906</c:v>
                </c:pt>
                <c:pt idx="114">
                  <c:v>-1.5916275184275184</c:v>
                </c:pt>
                <c:pt idx="115">
                  <c:v>-1.6377798525798526</c:v>
                </c:pt>
                <c:pt idx="116">
                  <c:v>-1.6870422604422606</c:v>
                </c:pt>
                <c:pt idx="117">
                  <c:v>-1.7315474201474204</c:v>
                </c:pt>
                <c:pt idx="118">
                  <c:v>-1.7779886977886976</c:v>
                </c:pt>
                <c:pt idx="119">
                  <c:v>-1.8284373464373467</c:v>
                </c:pt>
                <c:pt idx="120">
                  <c:v>-1.8838476658476659</c:v>
                </c:pt>
                <c:pt idx="121">
                  <c:v>-1.9214368550368552</c:v>
                </c:pt>
                <c:pt idx="122">
                  <c:v>-1.9681002457002459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780688"/>
        <c:axId val="306781248"/>
      </c:scatterChart>
      <c:valAx>
        <c:axId val="30678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81248"/>
        <c:crossesAt val="0"/>
        <c:crossBetween val="midCat"/>
      </c:valAx>
      <c:valAx>
        <c:axId val="306781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67806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cds_EDT_ ZnO_2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ZnO_2'!$A$10:$A$410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ZnO_2'!$K$10:$K$410</c:f>
              <c:numCache>
                <c:formatCode>General</c:formatCode>
                <c:ptCount val="401"/>
                <c:pt idx="0">
                  <c:v>-3.8369498771498769</c:v>
                </c:pt>
                <c:pt idx="1">
                  <c:v>-3.9338226044226046</c:v>
                </c:pt>
                <c:pt idx="2">
                  <c:v>-4.0070771498771505</c:v>
                </c:pt>
                <c:pt idx="3">
                  <c:v>-4.1064235872235875</c:v>
                </c:pt>
                <c:pt idx="4">
                  <c:v>-4.1831420147420149</c:v>
                </c:pt>
                <c:pt idx="5">
                  <c:v>-4.2531739557739554</c:v>
                </c:pt>
                <c:pt idx="6">
                  <c:v>-4.3415980343980349</c:v>
                </c:pt>
                <c:pt idx="7">
                  <c:v>-4.4399665847665846</c:v>
                </c:pt>
                <c:pt idx="8">
                  <c:v>-4.550042751842752</c:v>
                </c:pt>
                <c:pt idx="9">
                  <c:v>-4.6415965601965601</c:v>
                </c:pt>
                <c:pt idx="10">
                  <c:v>-4.7270304668304668</c:v>
                </c:pt>
                <c:pt idx="11">
                  <c:v>-4.8135670761670761</c:v>
                </c:pt>
                <c:pt idx="12">
                  <c:v>-4.952525798525798</c:v>
                </c:pt>
                <c:pt idx="13">
                  <c:v>-5.0499017199017207</c:v>
                </c:pt>
                <c:pt idx="14">
                  <c:v>-5.1354889434889435</c:v>
                </c:pt>
                <c:pt idx="15">
                  <c:v>-5.2367027027027033</c:v>
                </c:pt>
                <c:pt idx="16">
                  <c:v>-5.3791056511056512</c:v>
                </c:pt>
                <c:pt idx="17">
                  <c:v>-5.4716265356265357</c:v>
                </c:pt>
                <c:pt idx="18">
                  <c:v>-5.6088992628992624</c:v>
                </c:pt>
                <c:pt idx="19">
                  <c:v>-5.7156953316953318</c:v>
                </c:pt>
                <c:pt idx="20">
                  <c:v>-5.8372923832923833</c:v>
                </c:pt>
                <c:pt idx="21">
                  <c:v>-5.8311498771498762</c:v>
                </c:pt>
                <c:pt idx="22">
                  <c:v>-5.704781326781327</c:v>
                </c:pt>
                <c:pt idx="23">
                  <c:v>-5.5609631449631456</c:v>
                </c:pt>
                <c:pt idx="24">
                  <c:v>-5.4200835380835377</c:v>
                </c:pt>
                <c:pt idx="25">
                  <c:v>-5.3034889434889436</c:v>
                </c:pt>
                <c:pt idx="26">
                  <c:v>-5.1755921375921377</c:v>
                </c:pt>
                <c:pt idx="27">
                  <c:v>-5.0451547911547907</c:v>
                </c:pt>
                <c:pt idx="28">
                  <c:v>-4.9260835380835379</c:v>
                </c:pt>
                <c:pt idx="29">
                  <c:v>-4.826107125307125</c:v>
                </c:pt>
                <c:pt idx="30">
                  <c:v>-4.709917444717445</c:v>
                </c:pt>
                <c:pt idx="31">
                  <c:v>-4.5949651105651101</c:v>
                </c:pt>
                <c:pt idx="32">
                  <c:v>-4.486568058968059</c:v>
                </c:pt>
                <c:pt idx="33">
                  <c:v>-4.3784132678132677</c:v>
                </c:pt>
                <c:pt idx="34">
                  <c:v>-4.2855041769041771</c:v>
                </c:pt>
                <c:pt idx="35">
                  <c:v>-4.1839425061425057</c:v>
                </c:pt>
                <c:pt idx="36">
                  <c:v>-4.0968162162162161</c:v>
                </c:pt>
                <c:pt idx="37">
                  <c:v>-3.9886019656019651</c:v>
                </c:pt>
                <c:pt idx="38">
                  <c:v>-3.8878063882063882</c:v>
                </c:pt>
                <c:pt idx="39">
                  <c:v>-3.803180835380835</c:v>
                </c:pt>
                <c:pt idx="40">
                  <c:v>-3.7136732186732182</c:v>
                </c:pt>
                <c:pt idx="41">
                  <c:v>-3.6260653562653564</c:v>
                </c:pt>
                <c:pt idx="42">
                  <c:v>-3.5503213759213761</c:v>
                </c:pt>
                <c:pt idx="43">
                  <c:v>-3.4544766584766586</c:v>
                </c:pt>
                <c:pt idx="44">
                  <c:v>-3.3600044226044226</c:v>
                </c:pt>
                <c:pt idx="45">
                  <c:v>-3.2566574938574941</c:v>
                </c:pt>
                <c:pt idx="46">
                  <c:v>-3.159598525798526</c:v>
                </c:pt>
                <c:pt idx="47">
                  <c:v>-3.0640707616707612</c:v>
                </c:pt>
                <c:pt idx="48">
                  <c:v>-2.9658402948402944</c:v>
                </c:pt>
                <c:pt idx="49">
                  <c:v>-2.8506859950859953</c:v>
                </c:pt>
                <c:pt idx="50">
                  <c:v>-2.7344727272727272</c:v>
                </c:pt>
                <c:pt idx="51">
                  <c:v>-2.6239046683046685</c:v>
                </c:pt>
                <c:pt idx="52">
                  <c:v>-2.4986761670761672</c:v>
                </c:pt>
                <c:pt idx="53">
                  <c:v>-2.36200343980344</c:v>
                </c:pt>
                <c:pt idx="54">
                  <c:v>-2.2323916461916462</c:v>
                </c:pt>
                <c:pt idx="55">
                  <c:v>-2.1100058968058968</c:v>
                </c:pt>
                <c:pt idx="56">
                  <c:v>-1.9652530712530711</c:v>
                </c:pt>
                <c:pt idx="57">
                  <c:v>-1.8258427518427518</c:v>
                </c:pt>
                <c:pt idx="58">
                  <c:v>-1.6692314496314498</c:v>
                </c:pt>
                <c:pt idx="59">
                  <c:v>-1.5124171990171991</c:v>
                </c:pt>
                <c:pt idx="60">
                  <c:v>-1.3407985257985258</c:v>
                </c:pt>
                <c:pt idx="61">
                  <c:v>-1.1633788697788698</c:v>
                </c:pt>
                <c:pt idx="62">
                  <c:v>-0.96256658476658463</c:v>
                </c:pt>
                <c:pt idx="63">
                  <c:v>-0.7466103194103193</c:v>
                </c:pt>
                <c:pt idx="64">
                  <c:v>-0.50074348894348897</c:v>
                </c:pt>
                <c:pt idx="65">
                  <c:v>-0.2392149877149877</c:v>
                </c:pt>
                <c:pt idx="66">
                  <c:v>0.13310363636363637</c:v>
                </c:pt>
                <c:pt idx="67">
                  <c:v>0.54854398034398033</c:v>
                </c:pt>
                <c:pt idx="68">
                  <c:v>1.0976756756756758</c:v>
                </c:pt>
                <c:pt idx="69">
                  <c:v>1.7646196560196559</c:v>
                </c:pt>
                <c:pt idx="70">
                  <c:v>2.6258796068796069</c:v>
                </c:pt>
                <c:pt idx="71">
                  <c:v>3.642500245700246</c:v>
                </c:pt>
                <c:pt idx="72">
                  <c:v>4.8472427518427521</c:v>
                </c:pt>
                <c:pt idx="73">
                  <c:v>6.2314840294840295</c:v>
                </c:pt>
                <c:pt idx="74">
                  <c:v>7.7666044226044217</c:v>
                </c:pt>
                <c:pt idx="75">
                  <c:v>9.4492334152334152</c:v>
                </c:pt>
                <c:pt idx="76">
                  <c:v>11.185012285012284</c:v>
                </c:pt>
                <c:pt idx="77">
                  <c:v>13.096358722358723</c:v>
                </c:pt>
                <c:pt idx="78">
                  <c:v>15.097400491400492</c:v>
                </c:pt>
                <c:pt idx="79">
                  <c:v>17.122063882063884</c:v>
                </c:pt>
                <c:pt idx="80">
                  <c:v>19.266850122850123</c:v>
                </c:pt>
                <c:pt idx="81">
                  <c:v>21.364997542997543</c:v>
                </c:pt>
                <c:pt idx="82">
                  <c:v>21.3884914004914</c:v>
                </c:pt>
                <c:pt idx="83">
                  <c:v>19.272565110565111</c:v>
                </c:pt>
                <c:pt idx="84">
                  <c:v>17.176722358722358</c:v>
                </c:pt>
                <c:pt idx="85">
                  <c:v>15.104329238329235</c:v>
                </c:pt>
                <c:pt idx="86">
                  <c:v>13.084953316953316</c:v>
                </c:pt>
                <c:pt idx="87">
                  <c:v>11.144368550368551</c:v>
                </c:pt>
                <c:pt idx="88">
                  <c:v>9.3350073710073715</c:v>
                </c:pt>
                <c:pt idx="89">
                  <c:v>7.6223292383292387</c:v>
                </c:pt>
                <c:pt idx="90">
                  <c:v>6.1001277641277651</c:v>
                </c:pt>
                <c:pt idx="91">
                  <c:v>4.7041641277641277</c:v>
                </c:pt>
                <c:pt idx="92">
                  <c:v>3.5050820638820634</c:v>
                </c:pt>
                <c:pt idx="93">
                  <c:v>2.4805867321867323</c:v>
                </c:pt>
                <c:pt idx="94">
                  <c:v>1.6284884520884522</c:v>
                </c:pt>
                <c:pt idx="95">
                  <c:v>0.93852579852579854</c:v>
                </c:pt>
                <c:pt idx="96">
                  <c:v>0.4008420147420147</c:v>
                </c:pt>
                <c:pt idx="97">
                  <c:v>-6.4073759213759213E-2</c:v>
                </c:pt>
                <c:pt idx="98">
                  <c:v>-0.42383228501228504</c:v>
                </c:pt>
                <c:pt idx="99">
                  <c:v>-0.70569041769041774</c:v>
                </c:pt>
                <c:pt idx="100">
                  <c:v>-0.98744226044226047</c:v>
                </c:pt>
                <c:pt idx="101">
                  <c:v>-1.2318230958230958</c:v>
                </c:pt>
                <c:pt idx="102">
                  <c:v>-1.442841769041769</c:v>
                </c:pt>
                <c:pt idx="103">
                  <c:v>-1.6447090909090909</c:v>
                </c:pt>
                <c:pt idx="104">
                  <c:v>-1.8315469287469286</c:v>
                </c:pt>
                <c:pt idx="105">
                  <c:v>-1.994013267813268</c:v>
                </c:pt>
                <c:pt idx="106">
                  <c:v>-2.1613257985257985</c:v>
                </c:pt>
                <c:pt idx="107">
                  <c:v>-2.3096545454545452</c:v>
                </c:pt>
                <c:pt idx="108">
                  <c:v>-2.4500840294840294</c:v>
                </c:pt>
                <c:pt idx="109">
                  <c:v>-2.5888668304668303</c:v>
                </c:pt>
                <c:pt idx="110">
                  <c:v>-2.7332422604422604</c:v>
                </c:pt>
                <c:pt idx="111">
                  <c:v>-2.8588334152334154</c:v>
                </c:pt>
                <c:pt idx="112">
                  <c:v>-2.9883434889434888</c:v>
                </c:pt>
                <c:pt idx="113">
                  <c:v>-3.0974604422604424</c:v>
                </c:pt>
                <c:pt idx="114">
                  <c:v>-3.2109292383292387</c:v>
                </c:pt>
                <c:pt idx="115">
                  <c:v>-3.3233729729729733</c:v>
                </c:pt>
                <c:pt idx="116">
                  <c:v>-3.4293818181818185</c:v>
                </c:pt>
                <c:pt idx="117">
                  <c:v>-3.5269474201474207</c:v>
                </c:pt>
                <c:pt idx="118">
                  <c:v>-3.635920884520885</c:v>
                </c:pt>
                <c:pt idx="119">
                  <c:v>-3.7376879606879609</c:v>
                </c:pt>
                <c:pt idx="120">
                  <c:v>-3.8179474201474197</c:v>
                </c:pt>
                <c:pt idx="121">
                  <c:v>-3.8985282555282557</c:v>
                </c:pt>
                <c:pt idx="122">
                  <c:v>-3.9817356265356265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ZnO_2'!$M$10:$M$11</c:f>
              <c:numCache>
                <c:formatCode>0.00E+00</c:formatCode>
                <c:ptCount val="2"/>
                <c:pt idx="0">
                  <c:v>3.1422272492145673E-2</c:v>
                </c:pt>
                <c:pt idx="1">
                  <c:v>-3.1422272492145673E-2</c:v>
                </c:pt>
              </c:numCache>
            </c:numRef>
          </c:xVal>
          <c:yVal>
            <c:numRef>
              <c:f>'[1]pbs cds_EDT_ ZnO_2'!$N$10:$N$11</c:f>
              <c:numCache>
                <c:formatCode>0.00</c:formatCode>
                <c:ptCount val="2"/>
                <c:pt idx="0">
                  <c:v>-3.8369498771498769</c:v>
                </c:pt>
                <c:pt idx="1">
                  <c:v>-3.8369498771498769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ZnO_2'!$M$10:$M$11</c:f>
              <c:numCache>
                <c:formatCode>0.00E+00</c:formatCode>
                <c:ptCount val="2"/>
                <c:pt idx="0">
                  <c:v>3.1422272492145673E-2</c:v>
                </c:pt>
                <c:pt idx="1">
                  <c:v>-3.1422272492145673E-2</c:v>
                </c:pt>
              </c:numCache>
            </c:numRef>
          </c:xVal>
          <c:yVal>
            <c:numRef>
              <c:f>'[1]pbs cds_EDT_ ZnO_2'!$O$10:$O$11</c:f>
              <c:numCache>
                <c:formatCode>0.00</c:formatCode>
                <c:ptCount val="2"/>
                <c:pt idx="0">
                  <c:v>-3.6260653562653564</c:v>
                </c:pt>
                <c:pt idx="1">
                  <c:v>-3.6260653562653564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ZnO_2'!$M$10:$M$11</c:f>
              <c:numCache>
                <c:formatCode>0.00E+00</c:formatCode>
                <c:ptCount val="2"/>
                <c:pt idx="0">
                  <c:v>3.1422272492145673E-2</c:v>
                </c:pt>
                <c:pt idx="1">
                  <c:v>-3.1422272492145673E-2</c:v>
                </c:pt>
              </c:numCache>
            </c:numRef>
          </c:xVal>
          <c:yVal>
            <c:numRef>
              <c:f>'[1]pbs cds_EDT_ ZnO_2'!$P$10:$P$11</c:f>
              <c:numCache>
                <c:formatCode>0.00</c:formatCode>
                <c:ptCount val="2"/>
                <c:pt idx="0">
                  <c:v>-3.9817356265356261</c:v>
                </c:pt>
                <c:pt idx="1">
                  <c:v>-3.9817356265356261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ZnO_2'!$M$13:$M$14</c:f>
              <c:numCache>
                <c:formatCode>General</c:formatCode>
                <c:ptCount val="2"/>
                <c:pt idx="0" formatCode="0.00">
                  <c:v>0.61606251824676872</c:v>
                </c:pt>
                <c:pt idx="1">
                  <c:v>0.61606251824676872</c:v>
                </c:pt>
              </c:numCache>
            </c:numRef>
          </c:xVal>
          <c:yVal>
            <c:numRef>
              <c:f>'[1]pbs cds_EDT_ ZnO_2'!$N$13:$N$14</c:f>
              <c:numCache>
                <c:formatCode>0.00</c:formatCode>
                <c:ptCount val="2"/>
                <c:pt idx="0">
                  <c:v>-0.26544904176904172</c:v>
                </c:pt>
                <c:pt idx="1">
                  <c:v>0.26544904176904172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ZnO_2'!$M$15:$M$16</c:f>
              <c:numCache>
                <c:formatCode>General</c:formatCode>
                <c:ptCount val="2"/>
                <c:pt idx="0" formatCode="0.00">
                  <c:v>0.62844544984291351</c:v>
                </c:pt>
                <c:pt idx="1">
                  <c:v>0.62844544984291351</c:v>
                </c:pt>
              </c:numCache>
            </c:numRef>
          </c:xVal>
          <c:yVal>
            <c:numRef>
              <c:f>'[1]pbs cds_EDT_ ZnO_2'!$N$15:$N$16</c:f>
              <c:numCache>
                <c:formatCode>0.00</c:formatCode>
                <c:ptCount val="2"/>
                <c:pt idx="0">
                  <c:v>-0.26544904176904172</c:v>
                </c:pt>
                <c:pt idx="1">
                  <c:v>0.26544904176904172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'[1]pbs cds_EDT_ ZnO_2'!$N$18:$N$20</c:f>
              <c:numCache>
                <c:formatCode>General</c:formatCode>
                <c:ptCount val="3"/>
                <c:pt idx="0">
                  <c:v>-2.1100058968058968</c:v>
                </c:pt>
                <c:pt idx="1">
                  <c:v>-2.1100058968058968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 cds_EDT_ ZnO_2'!$N$22:$N$24</c:f>
              <c:numCache>
                <c:formatCode>General</c:formatCode>
                <c:ptCount val="3"/>
                <c:pt idx="0">
                  <c:v>-2.3096545454545452</c:v>
                </c:pt>
                <c:pt idx="1">
                  <c:v>-2.3096545454545452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90512"/>
        <c:axId val="307691072"/>
      </c:scatterChart>
      <c:valAx>
        <c:axId val="307690512"/>
        <c:scaling>
          <c:orientation val="minMax"/>
          <c:max val="0.69199999999999995"/>
          <c:min val="-6.28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91072"/>
        <c:crossesAt val="0"/>
        <c:crossBetween val="midCat"/>
      </c:valAx>
      <c:valAx>
        <c:axId val="307691072"/>
        <c:scaling>
          <c:orientation val="minMax"/>
          <c:max val="0.39900000000000002"/>
          <c:min val="-4.38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9051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cds_EDT_ ZnO_2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ZnO_2'!$A$10:$A$410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ZnO_2'!$K$10:$K$410</c:f>
              <c:numCache>
                <c:formatCode>General</c:formatCode>
                <c:ptCount val="401"/>
                <c:pt idx="0">
                  <c:v>-3.8369498771498769</c:v>
                </c:pt>
                <c:pt idx="1">
                  <c:v>-3.9338226044226046</c:v>
                </c:pt>
                <c:pt idx="2">
                  <c:v>-4.0070771498771505</c:v>
                </c:pt>
                <c:pt idx="3">
                  <c:v>-4.1064235872235875</c:v>
                </c:pt>
                <c:pt idx="4">
                  <c:v>-4.1831420147420149</c:v>
                </c:pt>
                <c:pt idx="5">
                  <c:v>-4.2531739557739554</c:v>
                </c:pt>
                <c:pt idx="6">
                  <c:v>-4.3415980343980349</c:v>
                </c:pt>
                <c:pt idx="7">
                  <c:v>-4.4399665847665846</c:v>
                </c:pt>
                <c:pt idx="8">
                  <c:v>-4.550042751842752</c:v>
                </c:pt>
                <c:pt idx="9">
                  <c:v>-4.6415965601965601</c:v>
                </c:pt>
                <c:pt idx="10">
                  <c:v>-4.7270304668304668</c:v>
                </c:pt>
                <c:pt idx="11">
                  <c:v>-4.8135670761670761</c:v>
                </c:pt>
                <c:pt idx="12">
                  <c:v>-4.952525798525798</c:v>
                </c:pt>
                <c:pt idx="13">
                  <c:v>-5.0499017199017207</c:v>
                </c:pt>
                <c:pt idx="14">
                  <c:v>-5.1354889434889435</c:v>
                </c:pt>
                <c:pt idx="15">
                  <c:v>-5.2367027027027033</c:v>
                </c:pt>
                <c:pt idx="16">
                  <c:v>-5.3791056511056512</c:v>
                </c:pt>
                <c:pt idx="17">
                  <c:v>-5.4716265356265357</c:v>
                </c:pt>
                <c:pt idx="18">
                  <c:v>-5.6088992628992624</c:v>
                </c:pt>
                <c:pt idx="19">
                  <c:v>-5.7156953316953318</c:v>
                </c:pt>
                <c:pt idx="20">
                  <c:v>-5.8372923832923833</c:v>
                </c:pt>
                <c:pt idx="21">
                  <c:v>-5.8311498771498762</c:v>
                </c:pt>
                <c:pt idx="22">
                  <c:v>-5.704781326781327</c:v>
                </c:pt>
                <c:pt idx="23">
                  <c:v>-5.5609631449631456</c:v>
                </c:pt>
                <c:pt idx="24">
                  <c:v>-5.4200835380835377</c:v>
                </c:pt>
                <c:pt idx="25">
                  <c:v>-5.3034889434889436</c:v>
                </c:pt>
                <c:pt idx="26">
                  <c:v>-5.1755921375921377</c:v>
                </c:pt>
                <c:pt idx="27">
                  <c:v>-5.0451547911547907</c:v>
                </c:pt>
                <c:pt idx="28">
                  <c:v>-4.9260835380835379</c:v>
                </c:pt>
                <c:pt idx="29">
                  <c:v>-4.826107125307125</c:v>
                </c:pt>
                <c:pt idx="30">
                  <c:v>-4.709917444717445</c:v>
                </c:pt>
                <c:pt idx="31">
                  <c:v>-4.5949651105651101</c:v>
                </c:pt>
                <c:pt idx="32">
                  <c:v>-4.486568058968059</c:v>
                </c:pt>
                <c:pt idx="33">
                  <c:v>-4.3784132678132677</c:v>
                </c:pt>
                <c:pt idx="34">
                  <c:v>-4.2855041769041771</c:v>
                </c:pt>
                <c:pt idx="35">
                  <c:v>-4.1839425061425057</c:v>
                </c:pt>
                <c:pt idx="36">
                  <c:v>-4.0968162162162161</c:v>
                </c:pt>
                <c:pt idx="37">
                  <c:v>-3.9886019656019651</c:v>
                </c:pt>
                <c:pt idx="38">
                  <c:v>-3.8878063882063882</c:v>
                </c:pt>
                <c:pt idx="39">
                  <c:v>-3.803180835380835</c:v>
                </c:pt>
                <c:pt idx="40">
                  <c:v>-3.7136732186732182</c:v>
                </c:pt>
                <c:pt idx="41">
                  <c:v>-3.6260653562653564</c:v>
                </c:pt>
                <c:pt idx="42">
                  <c:v>-3.5503213759213761</c:v>
                </c:pt>
                <c:pt idx="43">
                  <c:v>-3.4544766584766586</c:v>
                </c:pt>
                <c:pt idx="44">
                  <c:v>-3.3600044226044226</c:v>
                </c:pt>
                <c:pt idx="45">
                  <c:v>-3.2566574938574941</c:v>
                </c:pt>
                <c:pt idx="46">
                  <c:v>-3.159598525798526</c:v>
                </c:pt>
                <c:pt idx="47">
                  <c:v>-3.0640707616707612</c:v>
                </c:pt>
                <c:pt idx="48">
                  <c:v>-2.9658402948402944</c:v>
                </c:pt>
                <c:pt idx="49">
                  <c:v>-2.8506859950859953</c:v>
                </c:pt>
                <c:pt idx="50">
                  <c:v>-2.7344727272727272</c:v>
                </c:pt>
                <c:pt idx="51">
                  <c:v>-2.6239046683046685</c:v>
                </c:pt>
                <c:pt idx="52">
                  <c:v>-2.4986761670761672</c:v>
                </c:pt>
                <c:pt idx="53">
                  <c:v>-2.36200343980344</c:v>
                </c:pt>
                <c:pt idx="54">
                  <c:v>-2.2323916461916462</c:v>
                </c:pt>
                <c:pt idx="55">
                  <c:v>-2.1100058968058968</c:v>
                </c:pt>
                <c:pt idx="56">
                  <c:v>-1.9652530712530711</c:v>
                </c:pt>
                <c:pt idx="57">
                  <c:v>-1.8258427518427518</c:v>
                </c:pt>
                <c:pt idx="58">
                  <c:v>-1.6692314496314498</c:v>
                </c:pt>
                <c:pt idx="59">
                  <c:v>-1.5124171990171991</c:v>
                </c:pt>
                <c:pt idx="60">
                  <c:v>-1.3407985257985258</c:v>
                </c:pt>
                <c:pt idx="61">
                  <c:v>-1.1633788697788698</c:v>
                </c:pt>
                <c:pt idx="62">
                  <c:v>-0.96256658476658463</c:v>
                </c:pt>
                <c:pt idx="63">
                  <c:v>-0.7466103194103193</c:v>
                </c:pt>
                <c:pt idx="64">
                  <c:v>-0.50074348894348897</c:v>
                </c:pt>
                <c:pt idx="65">
                  <c:v>-0.2392149877149877</c:v>
                </c:pt>
                <c:pt idx="66">
                  <c:v>0.13310363636363637</c:v>
                </c:pt>
                <c:pt idx="67">
                  <c:v>0.54854398034398033</c:v>
                </c:pt>
                <c:pt idx="68">
                  <c:v>1.0976756756756758</c:v>
                </c:pt>
                <c:pt idx="69">
                  <c:v>1.7646196560196559</c:v>
                </c:pt>
                <c:pt idx="70">
                  <c:v>2.6258796068796069</c:v>
                </c:pt>
                <c:pt idx="71">
                  <c:v>3.642500245700246</c:v>
                </c:pt>
                <c:pt idx="72">
                  <c:v>4.8472427518427521</c:v>
                </c:pt>
                <c:pt idx="73">
                  <c:v>6.2314840294840295</c:v>
                </c:pt>
                <c:pt idx="74">
                  <c:v>7.7666044226044217</c:v>
                </c:pt>
                <c:pt idx="75">
                  <c:v>9.4492334152334152</c:v>
                </c:pt>
                <c:pt idx="76">
                  <c:v>11.185012285012284</c:v>
                </c:pt>
                <c:pt idx="77">
                  <c:v>13.096358722358723</c:v>
                </c:pt>
                <c:pt idx="78">
                  <c:v>15.097400491400492</c:v>
                </c:pt>
                <c:pt idx="79">
                  <c:v>17.122063882063884</c:v>
                </c:pt>
                <c:pt idx="80">
                  <c:v>19.266850122850123</c:v>
                </c:pt>
                <c:pt idx="81">
                  <c:v>21.364997542997543</c:v>
                </c:pt>
                <c:pt idx="82">
                  <c:v>21.3884914004914</c:v>
                </c:pt>
                <c:pt idx="83">
                  <c:v>19.272565110565111</c:v>
                </c:pt>
                <c:pt idx="84">
                  <c:v>17.176722358722358</c:v>
                </c:pt>
                <c:pt idx="85">
                  <c:v>15.104329238329235</c:v>
                </c:pt>
                <c:pt idx="86">
                  <c:v>13.084953316953316</c:v>
                </c:pt>
                <c:pt idx="87">
                  <c:v>11.144368550368551</c:v>
                </c:pt>
                <c:pt idx="88">
                  <c:v>9.3350073710073715</c:v>
                </c:pt>
                <c:pt idx="89">
                  <c:v>7.6223292383292387</c:v>
                </c:pt>
                <c:pt idx="90">
                  <c:v>6.1001277641277651</c:v>
                </c:pt>
                <c:pt idx="91">
                  <c:v>4.7041641277641277</c:v>
                </c:pt>
                <c:pt idx="92">
                  <c:v>3.5050820638820634</c:v>
                </c:pt>
                <c:pt idx="93">
                  <c:v>2.4805867321867323</c:v>
                </c:pt>
                <c:pt idx="94">
                  <c:v>1.6284884520884522</c:v>
                </c:pt>
                <c:pt idx="95">
                  <c:v>0.93852579852579854</c:v>
                </c:pt>
                <c:pt idx="96">
                  <c:v>0.4008420147420147</c:v>
                </c:pt>
                <c:pt idx="97">
                  <c:v>-6.4073759213759213E-2</c:v>
                </c:pt>
                <c:pt idx="98">
                  <c:v>-0.42383228501228504</c:v>
                </c:pt>
                <c:pt idx="99">
                  <c:v>-0.70569041769041774</c:v>
                </c:pt>
                <c:pt idx="100">
                  <c:v>-0.98744226044226047</c:v>
                </c:pt>
                <c:pt idx="101">
                  <c:v>-1.2318230958230958</c:v>
                </c:pt>
                <c:pt idx="102">
                  <c:v>-1.442841769041769</c:v>
                </c:pt>
                <c:pt idx="103">
                  <c:v>-1.6447090909090909</c:v>
                </c:pt>
                <c:pt idx="104">
                  <c:v>-1.8315469287469286</c:v>
                </c:pt>
                <c:pt idx="105">
                  <c:v>-1.994013267813268</c:v>
                </c:pt>
                <c:pt idx="106">
                  <c:v>-2.1613257985257985</c:v>
                </c:pt>
                <c:pt idx="107">
                  <c:v>-2.3096545454545452</c:v>
                </c:pt>
                <c:pt idx="108">
                  <c:v>-2.4500840294840294</c:v>
                </c:pt>
                <c:pt idx="109">
                  <c:v>-2.5888668304668303</c:v>
                </c:pt>
                <c:pt idx="110">
                  <c:v>-2.7332422604422604</c:v>
                </c:pt>
                <c:pt idx="111">
                  <c:v>-2.8588334152334154</c:v>
                </c:pt>
                <c:pt idx="112">
                  <c:v>-2.9883434889434888</c:v>
                </c:pt>
                <c:pt idx="113">
                  <c:v>-3.0974604422604424</c:v>
                </c:pt>
                <c:pt idx="114">
                  <c:v>-3.2109292383292387</c:v>
                </c:pt>
                <c:pt idx="115">
                  <c:v>-3.3233729729729733</c:v>
                </c:pt>
                <c:pt idx="116">
                  <c:v>-3.4293818181818185</c:v>
                </c:pt>
                <c:pt idx="117">
                  <c:v>-3.5269474201474207</c:v>
                </c:pt>
                <c:pt idx="118">
                  <c:v>-3.635920884520885</c:v>
                </c:pt>
                <c:pt idx="119">
                  <c:v>-3.7376879606879609</c:v>
                </c:pt>
                <c:pt idx="120">
                  <c:v>-3.8179474201474197</c:v>
                </c:pt>
                <c:pt idx="121">
                  <c:v>-3.8985282555282557</c:v>
                </c:pt>
                <c:pt idx="122">
                  <c:v>-3.9817356265356265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693872"/>
        <c:axId val="307694432"/>
      </c:scatterChart>
      <c:valAx>
        <c:axId val="30769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94432"/>
        <c:crossesAt val="0"/>
        <c:crossBetween val="midCat"/>
      </c:valAx>
      <c:valAx>
        <c:axId val="3076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6938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cds_EDT_ ZnO_1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ZnO_1'!$A$10:$A$410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ZnO_1'!$K$10:$K$410</c:f>
              <c:numCache>
                <c:formatCode>General</c:formatCode>
                <c:ptCount val="401"/>
                <c:pt idx="0">
                  <c:v>-3.8981518427518425</c:v>
                </c:pt>
                <c:pt idx="1">
                  <c:v>-3.8470722358722358</c:v>
                </c:pt>
                <c:pt idx="2">
                  <c:v>-3.8791361179361177</c:v>
                </c:pt>
                <c:pt idx="3">
                  <c:v>-3.9252987714987713</c:v>
                </c:pt>
                <c:pt idx="4">
                  <c:v>-4.0030918918918914</c:v>
                </c:pt>
                <c:pt idx="5">
                  <c:v>-4.0734918918918916</c:v>
                </c:pt>
                <c:pt idx="6">
                  <c:v>-4.1407071253071255</c:v>
                </c:pt>
                <c:pt idx="7">
                  <c:v>-4.217441769041768</c:v>
                </c:pt>
                <c:pt idx="8">
                  <c:v>-4.2904520884520876</c:v>
                </c:pt>
                <c:pt idx="9">
                  <c:v>-4.3819449631449636</c:v>
                </c:pt>
                <c:pt idx="10">
                  <c:v>-4.4748525798525796</c:v>
                </c:pt>
                <c:pt idx="11">
                  <c:v>-4.5585931203931205</c:v>
                </c:pt>
                <c:pt idx="12">
                  <c:v>-4.6573518427518428</c:v>
                </c:pt>
                <c:pt idx="13">
                  <c:v>-4.744540540540541</c:v>
                </c:pt>
                <c:pt idx="14">
                  <c:v>-4.8556122850122847</c:v>
                </c:pt>
                <c:pt idx="15">
                  <c:v>-4.9460000000000006</c:v>
                </c:pt>
                <c:pt idx="16">
                  <c:v>-5.05034398034398</c:v>
                </c:pt>
                <c:pt idx="17">
                  <c:v>-5.1503439803439806</c:v>
                </c:pt>
                <c:pt idx="18">
                  <c:v>-5.2768796068796062</c:v>
                </c:pt>
                <c:pt idx="19">
                  <c:v>-5.4201375921375927</c:v>
                </c:pt>
                <c:pt idx="20">
                  <c:v>-5.5499557739557739</c:v>
                </c:pt>
                <c:pt idx="21">
                  <c:v>-5.5214938574938568</c:v>
                </c:pt>
                <c:pt idx="22">
                  <c:v>-5.4228353808353811</c:v>
                </c:pt>
                <c:pt idx="23">
                  <c:v>-5.2798968058968061</c:v>
                </c:pt>
                <c:pt idx="24">
                  <c:v>-5.1781326781326777</c:v>
                </c:pt>
                <c:pt idx="25">
                  <c:v>-5.0449828009828002</c:v>
                </c:pt>
                <c:pt idx="26">
                  <c:v>-4.9168501228501231</c:v>
                </c:pt>
                <c:pt idx="27">
                  <c:v>-4.817428501228501</c:v>
                </c:pt>
                <c:pt idx="28">
                  <c:v>-4.713958722358722</c:v>
                </c:pt>
                <c:pt idx="29">
                  <c:v>-4.5985783783783782</c:v>
                </c:pt>
                <c:pt idx="30">
                  <c:v>-4.4902235872235874</c:v>
                </c:pt>
                <c:pt idx="31">
                  <c:v>-4.3922132678132675</c:v>
                </c:pt>
                <c:pt idx="32">
                  <c:v>-4.2894363636363639</c:v>
                </c:pt>
                <c:pt idx="33">
                  <c:v>-4.1941597051597048</c:v>
                </c:pt>
                <c:pt idx="34">
                  <c:v>-4.1001656019656014</c:v>
                </c:pt>
                <c:pt idx="35">
                  <c:v>-4.0031798525798523</c:v>
                </c:pt>
                <c:pt idx="36">
                  <c:v>-3.9228294840294837</c:v>
                </c:pt>
                <c:pt idx="37">
                  <c:v>-3.8258230958230954</c:v>
                </c:pt>
                <c:pt idx="38">
                  <c:v>-3.736650614250614</c:v>
                </c:pt>
                <c:pt idx="39">
                  <c:v>-3.6451985257985258</c:v>
                </c:pt>
                <c:pt idx="40">
                  <c:v>-3.574042751842752</c:v>
                </c:pt>
                <c:pt idx="41">
                  <c:v>-3.4859469287469285</c:v>
                </c:pt>
                <c:pt idx="42">
                  <c:v>-3.3969002457002455</c:v>
                </c:pt>
                <c:pt idx="43">
                  <c:v>-3.317802948402949</c:v>
                </c:pt>
                <c:pt idx="44">
                  <c:v>-3.2259601965601963</c:v>
                </c:pt>
                <c:pt idx="45">
                  <c:v>-3.1447562653562651</c:v>
                </c:pt>
                <c:pt idx="46">
                  <c:v>-3.0558697788697793</c:v>
                </c:pt>
                <c:pt idx="47">
                  <c:v>-2.9578594594594594</c:v>
                </c:pt>
                <c:pt idx="48">
                  <c:v>-2.8592987714987714</c:v>
                </c:pt>
                <c:pt idx="49">
                  <c:v>-2.7558073710073709</c:v>
                </c:pt>
                <c:pt idx="50">
                  <c:v>-2.6433518427518425</c:v>
                </c:pt>
                <c:pt idx="51">
                  <c:v>-2.527822113022113</c:v>
                </c:pt>
                <c:pt idx="52">
                  <c:v>-2.4239454545454544</c:v>
                </c:pt>
                <c:pt idx="53">
                  <c:v>-2.2972186732186732</c:v>
                </c:pt>
                <c:pt idx="54">
                  <c:v>-2.178237837837838</c:v>
                </c:pt>
                <c:pt idx="55">
                  <c:v>-2.0388815724815728</c:v>
                </c:pt>
                <c:pt idx="56">
                  <c:v>-1.9013316953316954</c:v>
                </c:pt>
                <c:pt idx="57">
                  <c:v>-1.758795085995086</c:v>
                </c:pt>
                <c:pt idx="58">
                  <c:v>-1.605837837837838</c:v>
                </c:pt>
                <c:pt idx="59">
                  <c:v>-1.4522746928746928</c:v>
                </c:pt>
                <c:pt idx="60">
                  <c:v>-1.2811985257985259</c:v>
                </c:pt>
                <c:pt idx="61">
                  <c:v>-1.1107071253071252</c:v>
                </c:pt>
                <c:pt idx="62">
                  <c:v>-0.91374103194103184</c:v>
                </c:pt>
                <c:pt idx="63">
                  <c:v>-0.6808550368550369</c:v>
                </c:pt>
                <c:pt idx="64">
                  <c:v>-0.43129783783783782</c:v>
                </c:pt>
                <c:pt idx="65">
                  <c:v>-0.14872540540540541</c:v>
                </c:pt>
                <c:pt idx="66">
                  <c:v>0.20763587223587227</c:v>
                </c:pt>
                <c:pt idx="67">
                  <c:v>0.62409533169533171</c:v>
                </c:pt>
                <c:pt idx="68">
                  <c:v>1.1504304668304668</c:v>
                </c:pt>
                <c:pt idx="69">
                  <c:v>1.8203292383292382</c:v>
                </c:pt>
                <c:pt idx="70">
                  <c:v>2.632008845208845</c:v>
                </c:pt>
                <c:pt idx="71">
                  <c:v>3.6435282555282553</c:v>
                </c:pt>
                <c:pt idx="72">
                  <c:v>4.8396329238329239</c:v>
                </c:pt>
                <c:pt idx="73">
                  <c:v>6.1591842751842742</c:v>
                </c:pt>
                <c:pt idx="74">
                  <c:v>7.6937051597051598</c:v>
                </c:pt>
                <c:pt idx="75">
                  <c:v>9.331577395577396</c:v>
                </c:pt>
                <c:pt idx="76">
                  <c:v>11.085208845208845</c:v>
                </c:pt>
                <c:pt idx="77">
                  <c:v>12.956791154791153</c:v>
                </c:pt>
                <c:pt idx="78">
                  <c:v>14.943130221130223</c:v>
                </c:pt>
                <c:pt idx="79">
                  <c:v>16.989208845208847</c:v>
                </c:pt>
                <c:pt idx="80">
                  <c:v>19.157749385749387</c:v>
                </c:pt>
                <c:pt idx="81">
                  <c:v>21.372152334152332</c:v>
                </c:pt>
                <c:pt idx="82">
                  <c:v>21.384535626535627</c:v>
                </c:pt>
                <c:pt idx="83">
                  <c:v>19.210820638820639</c:v>
                </c:pt>
                <c:pt idx="84">
                  <c:v>17.07339557739558</c:v>
                </c:pt>
                <c:pt idx="85">
                  <c:v>14.962864864864864</c:v>
                </c:pt>
                <c:pt idx="86">
                  <c:v>12.92374447174447</c:v>
                </c:pt>
                <c:pt idx="87">
                  <c:v>10.97980343980344</c:v>
                </c:pt>
                <c:pt idx="88">
                  <c:v>9.1355626535626548</c:v>
                </c:pt>
                <c:pt idx="89">
                  <c:v>7.4627616707616697</c:v>
                </c:pt>
                <c:pt idx="90">
                  <c:v>5.9153218673218673</c:v>
                </c:pt>
                <c:pt idx="91">
                  <c:v>4.5147636363636368</c:v>
                </c:pt>
                <c:pt idx="92">
                  <c:v>3.3569071253071252</c:v>
                </c:pt>
                <c:pt idx="93">
                  <c:v>2.3539027027027029</c:v>
                </c:pt>
                <c:pt idx="94">
                  <c:v>1.5259174447174448</c:v>
                </c:pt>
                <c:pt idx="95">
                  <c:v>0.86418869778869778</c:v>
                </c:pt>
                <c:pt idx="96">
                  <c:v>0.32599061425061421</c:v>
                </c:pt>
                <c:pt idx="97">
                  <c:v>-0.10758555282555282</c:v>
                </c:pt>
                <c:pt idx="98">
                  <c:v>-0.46933724815724809</c:v>
                </c:pt>
                <c:pt idx="99">
                  <c:v>-0.75068550368550357</c:v>
                </c:pt>
                <c:pt idx="100">
                  <c:v>-1.0016884520884521</c:v>
                </c:pt>
                <c:pt idx="101">
                  <c:v>-1.2346245700245702</c:v>
                </c:pt>
                <c:pt idx="102">
                  <c:v>-1.4353582309582311</c:v>
                </c:pt>
                <c:pt idx="103">
                  <c:v>-1.6125066339066341</c:v>
                </c:pt>
                <c:pt idx="104">
                  <c:v>-1.7888668304668305</c:v>
                </c:pt>
                <c:pt idx="105">
                  <c:v>-1.9504982800982802</c:v>
                </c:pt>
                <c:pt idx="106">
                  <c:v>-2.0969882063882062</c:v>
                </c:pt>
                <c:pt idx="107">
                  <c:v>-2.2564850122850122</c:v>
                </c:pt>
                <c:pt idx="108">
                  <c:v>-2.3800452088452086</c:v>
                </c:pt>
                <c:pt idx="109">
                  <c:v>-2.5037823095823097</c:v>
                </c:pt>
                <c:pt idx="110">
                  <c:v>-2.6387208845208843</c:v>
                </c:pt>
                <c:pt idx="111">
                  <c:v>-2.7718678132678134</c:v>
                </c:pt>
                <c:pt idx="112">
                  <c:v>-2.8795872235872237</c:v>
                </c:pt>
                <c:pt idx="113">
                  <c:v>-2.9766555282555283</c:v>
                </c:pt>
                <c:pt idx="114">
                  <c:v>-3.0904555282555282</c:v>
                </c:pt>
                <c:pt idx="115">
                  <c:v>-3.1796044226044224</c:v>
                </c:pt>
                <c:pt idx="116">
                  <c:v>-3.2890786240786238</c:v>
                </c:pt>
                <c:pt idx="117">
                  <c:v>-3.391257493857494</c:v>
                </c:pt>
                <c:pt idx="118">
                  <c:v>-3.4745474201474202</c:v>
                </c:pt>
                <c:pt idx="119">
                  <c:v>-3.5698285012285011</c:v>
                </c:pt>
                <c:pt idx="120">
                  <c:v>-3.6550918918918915</c:v>
                </c:pt>
                <c:pt idx="121">
                  <c:v>-3.7383218673218672</c:v>
                </c:pt>
                <c:pt idx="122">
                  <c:v>-3.8063636363636362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ZnO_1'!$M$10:$M$11</c:f>
              <c:numCache>
                <c:formatCode>0.00E+00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'[1]pbs cds_EDT_ ZnO_1'!$N$10:$N$11</c:f>
              <c:numCache>
                <c:formatCode>0.00</c:formatCode>
                <c:ptCount val="2"/>
                <c:pt idx="0">
                  <c:v>-3.8981518427518433</c:v>
                </c:pt>
                <c:pt idx="1">
                  <c:v>-3.8981518427518433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ZnO_1'!$M$10:$M$11</c:f>
              <c:numCache>
                <c:formatCode>0.00E+00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'[1]pbs cds_EDT_ ZnO_1'!$O$10:$O$11</c:f>
              <c:numCache>
                <c:formatCode>0.00</c:formatCode>
                <c:ptCount val="2"/>
                <c:pt idx="0">
                  <c:v>-3.4859469287469285</c:v>
                </c:pt>
                <c:pt idx="1">
                  <c:v>-3.4859469287469285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ZnO_1'!$M$10:$M$11</c:f>
              <c:numCache>
                <c:formatCode>0.00E+00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'[1]pbs cds_EDT_ ZnO_1'!$P$10:$P$11</c:f>
              <c:numCache>
                <c:formatCode>0.00</c:formatCode>
                <c:ptCount val="2"/>
                <c:pt idx="0">
                  <c:v>-3.8063636363636362</c:v>
                </c:pt>
                <c:pt idx="1">
                  <c:v>-3.8063636363636362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ZnO_1'!$M$13:$M$14</c:f>
              <c:numCache>
                <c:formatCode>General</c:formatCode>
                <c:ptCount val="2"/>
                <c:pt idx="0" formatCode="0.00">
                  <c:v>0.61043361152969577</c:v>
                </c:pt>
                <c:pt idx="1">
                  <c:v>0.61043361152969577</c:v>
                </c:pt>
              </c:numCache>
            </c:numRef>
          </c:xVal>
          <c:yVal>
            <c:numRef>
              <c:f>'[1]pbs cds_EDT_ ZnO_1'!$N$13:$N$14</c:f>
              <c:numCache>
                <c:formatCode>0.00</c:formatCode>
                <c:ptCount val="2"/>
                <c:pt idx="0">
                  <c:v>-0.25987678951678955</c:v>
                </c:pt>
                <c:pt idx="1">
                  <c:v>0.25987678951678955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ZnO_1'!$M$15:$M$16</c:f>
              <c:numCache>
                <c:formatCode>General</c:formatCode>
                <c:ptCount val="2"/>
                <c:pt idx="0" formatCode="0.00">
                  <c:v>0.63120338253086294</c:v>
                </c:pt>
                <c:pt idx="1">
                  <c:v>0.63120338253086294</c:v>
                </c:pt>
              </c:numCache>
            </c:numRef>
          </c:xVal>
          <c:yVal>
            <c:numRef>
              <c:f>'[1]pbs cds_EDT_ ZnO_1'!$N$15:$N$16</c:f>
              <c:numCache>
                <c:formatCode>0.00</c:formatCode>
                <c:ptCount val="2"/>
                <c:pt idx="0">
                  <c:v>-0.25987678951678955</c:v>
                </c:pt>
                <c:pt idx="1">
                  <c:v>0.25987678951678955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cds_EDT_ ZnO_1'!$M$18:$M$20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'[1]pbs cds_EDT_ ZnO_1'!$N$18:$N$20</c:f>
              <c:numCache>
                <c:formatCode>General</c:formatCode>
                <c:ptCount val="3"/>
                <c:pt idx="0">
                  <c:v>-2.0388815724815728</c:v>
                </c:pt>
                <c:pt idx="1">
                  <c:v>-2.0388815724815728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cds_EDT_ ZnO_1'!$M$22:$M$24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'[1]pbs cds_EDT_ ZnO_1'!$N$22:$N$24</c:f>
              <c:numCache>
                <c:formatCode>General</c:formatCode>
                <c:ptCount val="3"/>
                <c:pt idx="0">
                  <c:v>-2.2564850122850122</c:v>
                </c:pt>
                <c:pt idx="1">
                  <c:v>-2.2564850122850122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700592"/>
        <c:axId val="307701152"/>
      </c:scatterChart>
      <c:valAx>
        <c:axId val="307700592"/>
        <c:scaling>
          <c:orientation val="minMax"/>
          <c:max val="0.69499999999999995"/>
          <c:min val="-6.320000000000000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1152"/>
        <c:crossesAt val="0"/>
        <c:crossBetween val="midCat"/>
      </c:valAx>
      <c:valAx>
        <c:axId val="307701152"/>
        <c:scaling>
          <c:orientation val="minMax"/>
          <c:max val="0.39"/>
          <c:min val="-4.2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0592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cds_EDT_ ZnO_1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cds_EDT_ ZnO_1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cds_EDT_ ZnO_1'!$A$10:$A$410</c:f>
              <c:numCache>
                <c:formatCode>0.00E+00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'[1]pbs cds_EDT_ ZnO_1'!$K$10:$K$410</c:f>
              <c:numCache>
                <c:formatCode>General</c:formatCode>
                <c:ptCount val="401"/>
                <c:pt idx="0">
                  <c:v>-3.8981518427518425</c:v>
                </c:pt>
                <c:pt idx="1">
                  <c:v>-3.8470722358722358</c:v>
                </c:pt>
                <c:pt idx="2">
                  <c:v>-3.8791361179361177</c:v>
                </c:pt>
                <c:pt idx="3">
                  <c:v>-3.9252987714987713</c:v>
                </c:pt>
                <c:pt idx="4">
                  <c:v>-4.0030918918918914</c:v>
                </c:pt>
                <c:pt idx="5">
                  <c:v>-4.0734918918918916</c:v>
                </c:pt>
                <c:pt idx="6">
                  <c:v>-4.1407071253071255</c:v>
                </c:pt>
                <c:pt idx="7">
                  <c:v>-4.217441769041768</c:v>
                </c:pt>
                <c:pt idx="8">
                  <c:v>-4.2904520884520876</c:v>
                </c:pt>
                <c:pt idx="9">
                  <c:v>-4.3819449631449636</c:v>
                </c:pt>
                <c:pt idx="10">
                  <c:v>-4.4748525798525796</c:v>
                </c:pt>
                <c:pt idx="11">
                  <c:v>-4.5585931203931205</c:v>
                </c:pt>
                <c:pt idx="12">
                  <c:v>-4.6573518427518428</c:v>
                </c:pt>
                <c:pt idx="13">
                  <c:v>-4.744540540540541</c:v>
                </c:pt>
                <c:pt idx="14">
                  <c:v>-4.8556122850122847</c:v>
                </c:pt>
                <c:pt idx="15">
                  <c:v>-4.9460000000000006</c:v>
                </c:pt>
                <c:pt idx="16">
                  <c:v>-5.05034398034398</c:v>
                </c:pt>
                <c:pt idx="17">
                  <c:v>-5.1503439803439806</c:v>
                </c:pt>
                <c:pt idx="18">
                  <c:v>-5.2768796068796062</c:v>
                </c:pt>
                <c:pt idx="19">
                  <c:v>-5.4201375921375927</c:v>
                </c:pt>
                <c:pt idx="20">
                  <c:v>-5.5499557739557739</c:v>
                </c:pt>
                <c:pt idx="21">
                  <c:v>-5.5214938574938568</c:v>
                </c:pt>
                <c:pt idx="22">
                  <c:v>-5.4228353808353811</c:v>
                </c:pt>
                <c:pt idx="23">
                  <c:v>-5.2798968058968061</c:v>
                </c:pt>
                <c:pt idx="24">
                  <c:v>-5.1781326781326777</c:v>
                </c:pt>
                <c:pt idx="25">
                  <c:v>-5.0449828009828002</c:v>
                </c:pt>
                <c:pt idx="26">
                  <c:v>-4.9168501228501231</c:v>
                </c:pt>
                <c:pt idx="27">
                  <c:v>-4.817428501228501</c:v>
                </c:pt>
                <c:pt idx="28">
                  <c:v>-4.713958722358722</c:v>
                </c:pt>
                <c:pt idx="29">
                  <c:v>-4.5985783783783782</c:v>
                </c:pt>
                <c:pt idx="30">
                  <c:v>-4.4902235872235874</c:v>
                </c:pt>
                <c:pt idx="31">
                  <c:v>-4.3922132678132675</c:v>
                </c:pt>
                <c:pt idx="32">
                  <c:v>-4.2894363636363639</c:v>
                </c:pt>
                <c:pt idx="33">
                  <c:v>-4.1941597051597048</c:v>
                </c:pt>
                <c:pt idx="34">
                  <c:v>-4.1001656019656014</c:v>
                </c:pt>
                <c:pt idx="35">
                  <c:v>-4.0031798525798523</c:v>
                </c:pt>
                <c:pt idx="36">
                  <c:v>-3.9228294840294837</c:v>
                </c:pt>
                <c:pt idx="37">
                  <c:v>-3.8258230958230954</c:v>
                </c:pt>
                <c:pt idx="38">
                  <c:v>-3.736650614250614</c:v>
                </c:pt>
                <c:pt idx="39">
                  <c:v>-3.6451985257985258</c:v>
                </c:pt>
                <c:pt idx="40">
                  <c:v>-3.574042751842752</c:v>
                </c:pt>
                <c:pt idx="41">
                  <c:v>-3.4859469287469285</c:v>
                </c:pt>
                <c:pt idx="42">
                  <c:v>-3.3969002457002455</c:v>
                </c:pt>
                <c:pt idx="43">
                  <c:v>-3.317802948402949</c:v>
                </c:pt>
                <c:pt idx="44">
                  <c:v>-3.2259601965601963</c:v>
                </c:pt>
                <c:pt idx="45">
                  <c:v>-3.1447562653562651</c:v>
                </c:pt>
                <c:pt idx="46">
                  <c:v>-3.0558697788697793</c:v>
                </c:pt>
                <c:pt idx="47">
                  <c:v>-2.9578594594594594</c:v>
                </c:pt>
                <c:pt idx="48">
                  <c:v>-2.8592987714987714</c:v>
                </c:pt>
                <c:pt idx="49">
                  <c:v>-2.7558073710073709</c:v>
                </c:pt>
                <c:pt idx="50">
                  <c:v>-2.6433518427518425</c:v>
                </c:pt>
                <c:pt idx="51">
                  <c:v>-2.527822113022113</c:v>
                </c:pt>
                <c:pt idx="52">
                  <c:v>-2.4239454545454544</c:v>
                </c:pt>
                <c:pt idx="53">
                  <c:v>-2.2972186732186732</c:v>
                </c:pt>
                <c:pt idx="54">
                  <c:v>-2.178237837837838</c:v>
                </c:pt>
                <c:pt idx="55">
                  <c:v>-2.0388815724815728</c:v>
                </c:pt>
                <c:pt idx="56">
                  <c:v>-1.9013316953316954</c:v>
                </c:pt>
                <c:pt idx="57">
                  <c:v>-1.758795085995086</c:v>
                </c:pt>
                <c:pt idx="58">
                  <c:v>-1.605837837837838</c:v>
                </c:pt>
                <c:pt idx="59">
                  <c:v>-1.4522746928746928</c:v>
                </c:pt>
                <c:pt idx="60">
                  <c:v>-1.2811985257985259</c:v>
                </c:pt>
                <c:pt idx="61">
                  <c:v>-1.1107071253071252</c:v>
                </c:pt>
                <c:pt idx="62">
                  <c:v>-0.91374103194103184</c:v>
                </c:pt>
                <c:pt idx="63">
                  <c:v>-0.6808550368550369</c:v>
                </c:pt>
                <c:pt idx="64">
                  <c:v>-0.43129783783783782</c:v>
                </c:pt>
                <c:pt idx="65">
                  <c:v>-0.14872540540540541</c:v>
                </c:pt>
                <c:pt idx="66">
                  <c:v>0.20763587223587227</c:v>
                </c:pt>
                <c:pt idx="67">
                  <c:v>0.62409533169533171</c:v>
                </c:pt>
                <c:pt idx="68">
                  <c:v>1.1504304668304668</c:v>
                </c:pt>
                <c:pt idx="69">
                  <c:v>1.8203292383292382</c:v>
                </c:pt>
                <c:pt idx="70">
                  <c:v>2.632008845208845</c:v>
                </c:pt>
                <c:pt idx="71">
                  <c:v>3.6435282555282553</c:v>
                </c:pt>
                <c:pt idx="72">
                  <c:v>4.8396329238329239</c:v>
                </c:pt>
                <c:pt idx="73">
                  <c:v>6.1591842751842742</c:v>
                </c:pt>
                <c:pt idx="74">
                  <c:v>7.6937051597051598</c:v>
                </c:pt>
                <c:pt idx="75">
                  <c:v>9.331577395577396</c:v>
                </c:pt>
                <c:pt idx="76">
                  <c:v>11.085208845208845</c:v>
                </c:pt>
                <c:pt idx="77">
                  <c:v>12.956791154791153</c:v>
                </c:pt>
                <c:pt idx="78">
                  <c:v>14.943130221130223</c:v>
                </c:pt>
                <c:pt idx="79">
                  <c:v>16.989208845208847</c:v>
                </c:pt>
                <c:pt idx="80">
                  <c:v>19.157749385749387</c:v>
                </c:pt>
                <c:pt idx="81">
                  <c:v>21.372152334152332</c:v>
                </c:pt>
                <c:pt idx="82">
                  <c:v>21.384535626535627</c:v>
                </c:pt>
                <c:pt idx="83">
                  <c:v>19.210820638820639</c:v>
                </c:pt>
                <c:pt idx="84">
                  <c:v>17.07339557739558</c:v>
                </c:pt>
                <c:pt idx="85">
                  <c:v>14.962864864864864</c:v>
                </c:pt>
                <c:pt idx="86">
                  <c:v>12.92374447174447</c:v>
                </c:pt>
                <c:pt idx="87">
                  <c:v>10.97980343980344</c:v>
                </c:pt>
                <c:pt idx="88">
                  <c:v>9.1355626535626548</c:v>
                </c:pt>
                <c:pt idx="89">
                  <c:v>7.4627616707616697</c:v>
                </c:pt>
                <c:pt idx="90">
                  <c:v>5.9153218673218673</c:v>
                </c:pt>
                <c:pt idx="91">
                  <c:v>4.5147636363636368</c:v>
                </c:pt>
                <c:pt idx="92">
                  <c:v>3.3569071253071252</c:v>
                </c:pt>
                <c:pt idx="93">
                  <c:v>2.3539027027027029</c:v>
                </c:pt>
                <c:pt idx="94">
                  <c:v>1.5259174447174448</c:v>
                </c:pt>
                <c:pt idx="95">
                  <c:v>0.86418869778869778</c:v>
                </c:pt>
                <c:pt idx="96">
                  <c:v>0.32599061425061421</c:v>
                </c:pt>
                <c:pt idx="97">
                  <c:v>-0.10758555282555282</c:v>
                </c:pt>
                <c:pt idx="98">
                  <c:v>-0.46933724815724809</c:v>
                </c:pt>
                <c:pt idx="99">
                  <c:v>-0.75068550368550357</c:v>
                </c:pt>
                <c:pt idx="100">
                  <c:v>-1.0016884520884521</c:v>
                </c:pt>
                <c:pt idx="101">
                  <c:v>-1.2346245700245702</c:v>
                </c:pt>
                <c:pt idx="102">
                  <c:v>-1.4353582309582311</c:v>
                </c:pt>
                <c:pt idx="103">
                  <c:v>-1.6125066339066341</c:v>
                </c:pt>
                <c:pt idx="104">
                  <c:v>-1.7888668304668305</c:v>
                </c:pt>
                <c:pt idx="105">
                  <c:v>-1.9504982800982802</c:v>
                </c:pt>
                <c:pt idx="106">
                  <c:v>-2.0969882063882062</c:v>
                </c:pt>
                <c:pt idx="107">
                  <c:v>-2.2564850122850122</c:v>
                </c:pt>
                <c:pt idx="108">
                  <c:v>-2.3800452088452086</c:v>
                </c:pt>
                <c:pt idx="109">
                  <c:v>-2.5037823095823097</c:v>
                </c:pt>
                <c:pt idx="110">
                  <c:v>-2.6387208845208843</c:v>
                </c:pt>
                <c:pt idx="111">
                  <c:v>-2.7718678132678134</c:v>
                </c:pt>
                <c:pt idx="112">
                  <c:v>-2.8795872235872237</c:v>
                </c:pt>
                <c:pt idx="113">
                  <c:v>-2.9766555282555283</c:v>
                </c:pt>
                <c:pt idx="114">
                  <c:v>-3.0904555282555282</c:v>
                </c:pt>
                <c:pt idx="115">
                  <c:v>-3.1796044226044224</c:v>
                </c:pt>
                <c:pt idx="116">
                  <c:v>-3.2890786240786238</c:v>
                </c:pt>
                <c:pt idx="117">
                  <c:v>-3.391257493857494</c:v>
                </c:pt>
                <c:pt idx="118">
                  <c:v>-3.4745474201474202</c:v>
                </c:pt>
                <c:pt idx="119">
                  <c:v>-3.5698285012285011</c:v>
                </c:pt>
                <c:pt idx="120">
                  <c:v>-3.6550918918918915</c:v>
                </c:pt>
                <c:pt idx="121">
                  <c:v>-3.7383218673218672</c:v>
                </c:pt>
                <c:pt idx="122">
                  <c:v>-3.8063636363636362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703952"/>
        <c:axId val="307704512"/>
      </c:scatterChart>
      <c:valAx>
        <c:axId val="30770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4512"/>
        <c:crossesAt val="0"/>
        <c:crossBetween val="midCat"/>
      </c:valAx>
      <c:valAx>
        <c:axId val="307704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07703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cds_EDT_ ZnO_1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cds_EDT_ ZnO_1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 cds_EDT_ ZnO_1'!$A$10:$A$410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 cds_EDT_ ZnO_1'!$K$10:$K$410</c:f>
              <c:numCache>
                <c:formatCode>General</c:formatCode>
                <c:ptCount val="401"/>
                <c:pt idx="0">
                  <c:v>-3.8981518427518425</c:v>
                </c:pt>
                <c:pt idx="1">
                  <c:v>-3.8470722358722358</c:v>
                </c:pt>
                <c:pt idx="2">
                  <c:v>-3.8791361179361177</c:v>
                </c:pt>
                <c:pt idx="3">
                  <c:v>-3.9252987714987713</c:v>
                </c:pt>
                <c:pt idx="4">
                  <c:v>-4.0030918918918914</c:v>
                </c:pt>
                <c:pt idx="5">
                  <c:v>-4.0734918918918916</c:v>
                </c:pt>
                <c:pt idx="6">
                  <c:v>-4.1407071253071255</c:v>
                </c:pt>
                <c:pt idx="7">
                  <c:v>-4.217441769041768</c:v>
                </c:pt>
                <c:pt idx="8">
                  <c:v>-4.2904520884520876</c:v>
                </c:pt>
                <c:pt idx="9">
                  <c:v>-4.3819449631449636</c:v>
                </c:pt>
                <c:pt idx="10">
                  <c:v>-4.4748525798525796</c:v>
                </c:pt>
                <c:pt idx="11">
                  <c:v>-4.5585931203931205</c:v>
                </c:pt>
                <c:pt idx="12">
                  <c:v>-4.6573518427518428</c:v>
                </c:pt>
                <c:pt idx="13">
                  <c:v>-4.744540540540541</c:v>
                </c:pt>
                <c:pt idx="14">
                  <c:v>-4.8556122850122847</c:v>
                </c:pt>
                <c:pt idx="15">
                  <c:v>-4.9460000000000006</c:v>
                </c:pt>
                <c:pt idx="16">
                  <c:v>-5.05034398034398</c:v>
                </c:pt>
                <c:pt idx="17">
                  <c:v>-5.1503439803439806</c:v>
                </c:pt>
                <c:pt idx="18">
                  <c:v>-5.2768796068796062</c:v>
                </c:pt>
                <c:pt idx="19">
                  <c:v>-5.4201375921375927</c:v>
                </c:pt>
                <c:pt idx="20">
                  <c:v>-5.5499557739557739</c:v>
                </c:pt>
                <c:pt idx="21">
                  <c:v>-5.5214938574938568</c:v>
                </c:pt>
                <c:pt idx="22">
                  <c:v>-5.4228353808353811</c:v>
                </c:pt>
                <c:pt idx="23">
                  <c:v>-5.2798968058968061</c:v>
                </c:pt>
                <c:pt idx="24">
                  <c:v>-5.1781326781326777</c:v>
                </c:pt>
                <c:pt idx="25">
                  <c:v>-5.0449828009828002</c:v>
                </c:pt>
                <c:pt idx="26">
                  <c:v>-4.9168501228501231</c:v>
                </c:pt>
                <c:pt idx="27">
                  <c:v>-4.817428501228501</c:v>
                </c:pt>
                <c:pt idx="28">
                  <c:v>-4.713958722358722</c:v>
                </c:pt>
                <c:pt idx="29">
                  <c:v>-4.5985783783783782</c:v>
                </c:pt>
                <c:pt idx="30">
                  <c:v>-4.4902235872235874</c:v>
                </c:pt>
                <c:pt idx="31">
                  <c:v>-4.3922132678132675</c:v>
                </c:pt>
                <c:pt idx="32">
                  <c:v>-4.2894363636363639</c:v>
                </c:pt>
                <c:pt idx="33">
                  <c:v>-4.1941597051597048</c:v>
                </c:pt>
                <c:pt idx="34">
                  <c:v>-4.1001656019656014</c:v>
                </c:pt>
                <c:pt idx="35">
                  <c:v>-4.0031798525798523</c:v>
                </c:pt>
                <c:pt idx="36">
                  <c:v>-3.9228294840294837</c:v>
                </c:pt>
                <c:pt idx="37">
                  <c:v>-3.8258230958230954</c:v>
                </c:pt>
                <c:pt idx="38">
                  <c:v>-3.736650614250614</c:v>
                </c:pt>
                <c:pt idx="39">
                  <c:v>-3.6451985257985258</c:v>
                </c:pt>
                <c:pt idx="40">
                  <c:v>-3.574042751842752</c:v>
                </c:pt>
                <c:pt idx="41">
                  <c:v>-3.4859469287469285</c:v>
                </c:pt>
                <c:pt idx="42">
                  <c:v>-3.3969002457002455</c:v>
                </c:pt>
                <c:pt idx="43">
                  <c:v>-3.317802948402949</c:v>
                </c:pt>
                <c:pt idx="44">
                  <c:v>-3.2259601965601963</c:v>
                </c:pt>
                <c:pt idx="45">
                  <c:v>-3.1447562653562651</c:v>
                </c:pt>
                <c:pt idx="46">
                  <c:v>-3.0558697788697793</c:v>
                </c:pt>
                <c:pt idx="47">
                  <c:v>-2.9578594594594594</c:v>
                </c:pt>
                <c:pt idx="48">
                  <c:v>-2.8592987714987714</c:v>
                </c:pt>
                <c:pt idx="49">
                  <c:v>-2.7558073710073709</c:v>
                </c:pt>
                <c:pt idx="50">
                  <c:v>-2.6433518427518425</c:v>
                </c:pt>
                <c:pt idx="51">
                  <c:v>-2.527822113022113</c:v>
                </c:pt>
                <c:pt idx="52">
                  <c:v>-2.4239454545454544</c:v>
                </c:pt>
                <c:pt idx="53">
                  <c:v>-2.2972186732186732</c:v>
                </c:pt>
                <c:pt idx="54">
                  <c:v>-2.178237837837838</c:v>
                </c:pt>
                <c:pt idx="55">
                  <c:v>-2.0388815724815728</c:v>
                </c:pt>
                <c:pt idx="56">
                  <c:v>-1.9013316953316954</c:v>
                </c:pt>
                <c:pt idx="57">
                  <c:v>-1.758795085995086</c:v>
                </c:pt>
                <c:pt idx="58">
                  <c:v>-1.605837837837838</c:v>
                </c:pt>
                <c:pt idx="59">
                  <c:v>-1.4522746928746928</c:v>
                </c:pt>
                <c:pt idx="60">
                  <c:v>-1.2811985257985259</c:v>
                </c:pt>
                <c:pt idx="61">
                  <c:v>-1.1107071253071252</c:v>
                </c:pt>
                <c:pt idx="62">
                  <c:v>-0.91374103194103184</c:v>
                </c:pt>
                <c:pt idx="63">
                  <c:v>-0.6808550368550369</c:v>
                </c:pt>
                <c:pt idx="64">
                  <c:v>-0.43129783783783782</c:v>
                </c:pt>
                <c:pt idx="65">
                  <c:v>-0.14872540540540541</c:v>
                </c:pt>
                <c:pt idx="66">
                  <c:v>0.20763587223587227</c:v>
                </c:pt>
                <c:pt idx="67">
                  <c:v>0.62409533169533171</c:v>
                </c:pt>
                <c:pt idx="68">
                  <c:v>1.1504304668304668</c:v>
                </c:pt>
                <c:pt idx="69">
                  <c:v>1.8203292383292382</c:v>
                </c:pt>
                <c:pt idx="70">
                  <c:v>2.632008845208845</c:v>
                </c:pt>
                <c:pt idx="71">
                  <c:v>3.6435282555282553</c:v>
                </c:pt>
                <c:pt idx="72">
                  <c:v>4.8396329238329239</c:v>
                </c:pt>
                <c:pt idx="73">
                  <c:v>6.1591842751842742</c:v>
                </c:pt>
                <c:pt idx="74">
                  <c:v>7.6937051597051598</c:v>
                </c:pt>
                <c:pt idx="75">
                  <c:v>9.331577395577396</c:v>
                </c:pt>
                <c:pt idx="76">
                  <c:v>11.085208845208845</c:v>
                </c:pt>
                <c:pt idx="77">
                  <c:v>12.956791154791153</c:v>
                </c:pt>
                <c:pt idx="78">
                  <c:v>14.943130221130223</c:v>
                </c:pt>
                <c:pt idx="79">
                  <c:v>16.989208845208847</c:v>
                </c:pt>
                <c:pt idx="80">
                  <c:v>19.157749385749387</c:v>
                </c:pt>
                <c:pt idx="81">
                  <c:v>21.372152334152332</c:v>
                </c:pt>
                <c:pt idx="82">
                  <c:v>21.384535626535627</c:v>
                </c:pt>
                <c:pt idx="83">
                  <c:v>19.210820638820639</c:v>
                </c:pt>
                <c:pt idx="84">
                  <c:v>17.07339557739558</c:v>
                </c:pt>
                <c:pt idx="85">
                  <c:v>14.962864864864864</c:v>
                </c:pt>
                <c:pt idx="86">
                  <c:v>12.92374447174447</c:v>
                </c:pt>
                <c:pt idx="87">
                  <c:v>10.97980343980344</c:v>
                </c:pt>
                <c:pt idx="88">
                  <c:v>9.1355626535626548</c:v>
                </c:pt>
                <c:pt idx="89">
                  <c:v>7.4627616707616697</c:v>
                </c:pt>
                <c:pt idx="90">
                  <c:v>5.9153218673218673</c:v>
                </c:pt>
                <c:pt idx="91">
                  <c:v>4.5147636363636368</c:v>
                </c:pt>
                <c:pt idx="92">
                  <c:v>3.3569071253071252</c:v>
                </c:pt>
                <c:pt idx="93">
                  <c:v>2.3539027027027029</c:v>
                </c:pt>
                <c:pt idx="94">
                  <c:v>1.5259174447174448</c:v>
                </c:pt>
                <c:pt idx="95">
                  <c:v>0.86418869778869778</c:v>
                </c:pt>
                <c:pt idx="96">
                  <c:v>0.32599061425061421</c:v>
                </c:pt>
                <c:pt idx="97">
                  <c:v>-0.10758555282555282</c:v>
                </c:pt>
                <c:pt idx="98">
                  <c:v>-0.46933724815724809</c:v>
                </c:pt>
                <c:pt idx="99">
                  <c:v>-0.75068550368550357</c:v>
                </c:pt>
                <c:pt idx="100">
                  <c:v>-1.0016884520884521</c:v>
                </c:pt>
                <c:pt idx="101">
                  <c:v>-1.2346245700245702</c:v>
                </c:pt>
                <c:pt idx="102">
                  <c:v>-1.4353582309582311</c:v>
                </c:pt>
                <c:pt idx="103">
                  <c:v>-1.6125066339066341</c:v>
                </c:pt>
                <c:pt idx="104">
                  <c:v>-1.7888668304668305</c:v>
                </c:pt>
                <c:pt idx="105">
                  <c:v>-1.9504982800982802</c:v>
                </c:pt>
                <c:pt idx="106">
                  <c:v>-2.0969882063882062</c:v>
                </c:pt>
                <c:pt idx="107">
                  <c:v>-2.2564850122850122</c:v>
                </c:pt>
                <c:pt idx="108">
                  <c:v>-2.3800452088452086</c:v>
                </c:pt>
                <c:pt idx="109">
                  <c:v>-2.5037823095823097</c:v>
                </c:pt>
                <c:pt idx="110">
                  <c:v>-2.6387208845208843</c:v>
                </c:pt>
                <c:pt idx="111">
                  <c:v>-2.7718678132678134</c:v>
                </c:pt>
                <c:pt idx="112">
                  <c:v>-2.8795872235872237</c:v>
                </c:pt>
                <c:pt idx="113">
                  <c:v>-2.9766555282555283</c:v>
                </c:pt>
                <c:pt idx="114">
                  <c:v>-3.0904555282555282</c:v>
                </c:pt>
                <c:pt idx="115">
                  <c:v>-3.1796044226044224</c:v>
                </c:pt>
                <c:pt idx="116">
                  <c:v>-3.2890786240786238</c:v>
                </c:pt>
                <c:pt idx="117">
                  <c:v>-3.391257493857494</c:v>
                </c:pt>
                <c:pt idx="118">
                  <c:v>-3.4745474201474202</c:v>
                </c:pt>
                <c:pt idx="119">
                  <c:v>-3.5698285012285011</c:v>
                </c:pt>
                <c:pt idx="120">
                  <c:v>-3.6550918918918915</c:v>
                </c:pt>
                <c:pt idx="121">
                  <c:v>-3.7383218673218672</c:v>
                </c:pt>
                <c:pt idx="122">
                  <c:v>-3.8063636363636362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ZnO_1'!$M$10:$M$11</c:f>
              <c:numCache>
                <c:formatCode>General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'[3]pbs cds_EDT_ ZnO_1'!$N$10:$N$11</c:f>
              <c:numCache>
                <c:formatCode>General</c:formatCode>
                <c:ptCount val="2"/>
                <c:pt idx="0">
                  <c:v>-3.8981518427518433</c:v>
                </c:pt>
                <c:pt idx="1">
                  <c:v>-3.8981518427518433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ZnO_1'!$M$10:$M$11</c:f>
              <c:numCache>
                <c:formatCode>General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'[3]pbs cds_EDT_ ZnO_1'!$O$10:$O$11</c:f>
              <c:numCache>
                <c:formatCode>General</c:formatCode>
                <c:ptCount val="2"/>
                <c:pt idx="0">
                  <c:v>-3.4859469287469285</c:v>
                </c:pt>
                <c:pt idx="1">
                  <c:v>-3.4859469287469285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ZnO_1'!$M$10:$M$11</c:f>
              <c:numCache>
                <c:formatCode>General</c:formatCode>
                <c:ptCount val="2"/>
                <c:pt idx="0">
                  <c:v>3.156016912654315E-2</c:v>
                </c:pt>
                <c:pt idx="1">
                  <c:v>-3.156016912654315E-2</c:v>
                </c:pt>
              </c:numCache>
            </c:numRef>
          </c:xVal>
          <c:yVal>
            <c:numRef>
              <c:f>'[3]pbs cds_EDT_ ZnO_1'!$P$10:$P$11</c:f>
              <c:numCache>
                <c:formatCode>General</c:formatCode>
                <c:ptCount val="2"/>
                <c:pt idx="0">
                  <c:v>-3.8063636363636362</c:v>
                </c:pt>
                <c:pt idx="1">
                  <c:v>-3.8063636363636362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ZnO_1'!$M$13:$M$14</c:f>
              <c:numCache>
                <c:formatCode>General</c:formatCode>
                <c:ptCount val="2"/>
                <c:pt idx="0">
                  <c:v>0.61043361152969577</c:v>
                </c:pt>
                <c:pt idx="1">
                  <c:v>0.61043361152969577</c:v>
                </c:pt>
              </c:numCache>
            </c:numRef>
          </c:xVal>
          <c:yVal>
            <c:numRef>
              <c:f>'[3]pbs cds_EDT_ ZnO_1'!$N$13:$N$14</c:f>
              <c:numCache>
                <c:formatCode>General</c:formatCode>
                <c:ptCount val="2"/>
                <c:pt idx="0">
                  <c:v>-0.25987678951678955</c:v>
                </c:pt>
                <c:pt idx="1">
                  <c:v>0.25987678951678955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ZnO_1'!$M$15:$M$16</c:f>
              <c:numCache>
                <c:formatCode>General</c:formatCode>
                <c:ptCount val="2"/>
                <c:pt idx="0">
                  <c:v>0.63120338253086294</c:v>
                </c:pt>
                <c:pt idx="1">
                  <c:v>0.63120338253086294</c:v>
                </c:pt>
              </c:numCache>
            </c:numRef>
          </c:xVal>
          <c:yVal>
            <c:numRef>
              <c:f>'[3]pbs cds_EDT_ ZnO_1'!$N$15:$N$16</c:f>
              <c:numCache>
                <c:formatCode>General</c:formatCode>
                <c:ptCount val="2"/>
                <c:pt idx="0">
                  <c:v>-0.25987678951678955</c:v>
                </c:pt>
                <c:pt idx="1">
                  <c:v>0.25987678951678955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 cds_EDT_ ZnO_1'!$M$18:$M$20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0.35</c:v>
                </c:pt>
                <c:pt idx="2">
                  <c:v>0.35</c:v>
                </c:pt>
              </c:numCache>
            </c:numRef>
          </c:xVal>
          <c:yVal>
            <c:numRef>
              <c:f>'[3]pbs cds_EDT_ ZnO_1'!$N$18:$N$20</c:f>
              <c:numCache>
                <c:formatCode>General</c:formatCode>
                <c:ptCount val="3"/>
                <c:pt idx="0">
                  <c:v>-2.0388815724815728</c:v>
                </c:pt>
                <c:pt idx="1">
                  <c:v>-2.0388815724815728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cds_EDT_ ZnO_1'!$M$22:$M$24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0.375</c:v>
                </c:pt>
                <c:pt idx="2">
                  <c:v>0.375</c:v>
                </c:pt>
              </c:numCache>
            </c:numRef>
          </c:xVal>
          <c:yVal>
            <c:numRef>
              <c:f>'[3]pbs cds_EDT_ ZnO_1'!$N$22:$N$24</c:f>
              <c:numCache>
                <c:formatCode>General</c:formatCode>
                <c:ptCount val="3"/>
                <c:pt idx="0">
                  <c:v>-2.2564850122850122</c:v>
                </c:pt>
                <c:pt idx="1">
                  <c:v>-2.2564850122850122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25280"/>
        <c:axId val="443225840"/>
      </c:scatterChart>
      <c:valAx>
        <c:axId val="443225280"/>
        <c:scaling>
          <c:orientation val="minMax"/>
          <c:max val="0.69499999999999995"/>
          <c:min val="-6.320000000000000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25840"/>
        <c:crossesAt val="0"/>
        <c:crossBetween val="midCat"/>
      </c:valAx>
      <c:valAx>
        <c:axId val="443225840"/>
        <c:scaling>
          <c:orientation val="minMax"/>
          <c:max val="0.39"/>
          <c:min val="-4.2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2528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cds_EDT_ ZnO_1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cds_EDT_ ZnO_1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 cds_EDT_ ZnO_1'!$A$10:$A$410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 cds_EDT_ ZnO_1'!$K$10:$K$410</c:f>
              <c:numCache>
                <c:formatCode>General</c:formatCode>
                <c:ptCount val="401"/>
                <c:pt idx="0">
                  <c:v>-3.8981518427518425</c:v>
                </c:pt>
                <c:pt idx="1">
                  <c:v>-3.8470722358722358</c:v>
                </c:pt>
                <c:pt idx="2">
                  <c:v>-3.8791361179361177</c:v>
                </c:pt>
                <c:pt idx="3">
                  <c:v>-3.9252987714987713</c:v>
                </c:pt>
                <c:pt idx="4">
                  <c:v>-4.0030918918918914</c:v>
                </c:pt>
                <c:pt idx="5">
                  <c:v>-4.0734918918918916</c:v>
                </c:pt>
                <c:pt idx="6">
                  <c:v>-4.1407071253071255</c:v>
                </c:pt>
                <c:pt idx="7">
                  <c:v>-4.217441769041768</c:v>
                </c:pt>
                <c:pt idx="8">
                  <c:v>-4.2904520884520876</c:v>
                </c:pt>
                <c:pt idx="9">
                  <c:v>-4.3819449631449636</c:v>
                </c:pt>
                <c:pt idx="10">
                  <c:v>-4.4748525798525796</c:v>
                </c:pt>
                <c:pt idx="11">
                  <c:v>-4.5585931203931205</c:v>
                </c:pt>
                <c:pt idx="12">
                  <c:v>-4.6573518427518428</c:v>
                </c:pt>
                <c:pt idx="13">
                  <c:v>-4.744540540540541</c:v>
                </c:pt>
                <c:pt idx="14">
                  <c:v>-4.8556122850122847</c:v>
                </c:pt>
                <c:pt idx="15">
                  <c:v>-4.9460000000000006</c:v>
                </c:pt>
                <c:pt idx="16">
                  <c:v>-5.05034398034398</c:v>
                </c:pt>
                <c:pt idx="17">
                  <c:v>-5.1503439803439806</c:v>
                </c:pt>
                <c:pt idx="18">
                  <c:v>-5.2768796068796062</c:v>
                </c:pt>
                <c:pt idx="19">
                  <c:v>-5.4201375921375927</c:v>
                </c:pt>
                <c:pt idx="20">
                  <c:v>-5.5499557739557739</c:v>
                </c:pt>
                <c:pt idx="21">
                  <c:v>-5.5214938574938568</c:v>
                </c:pt>
                <c:pt idx="22">
                  <c:v>-5.4228353808353811</c:v>
                </c:pt>
                <c:pt idx="23">
                  <c:v>-5.2798968058968061</c:v>
                </c:pt>
                <c:pt idx="24">
                  <c:v>-5.1781326781326777</c:v>
                </c:pt>
                <c:pt idx="25">
                  <c:v>-5.0449828009828002</c:v>
                </c:pt>
                <c:pt idx="26">
                  <c:v>-4.9168501228501231</c:v>
                </c:pt>
                <c:pt idx="27">
                  <c:v>-4.817428501228501</c:v>
                </c:pt>
                <c:pt idx="28">
                  <c:v>-4.713958722358722</c:v>
                </c:pt>
                <c:pt idx="29">
                  <c:v>-4.5985783783783782</c:v>
                </c:pt>
                <c:pt idx="30">
                  <c:v>-4.4902235872235874</c:v>
                </c:pt>
                <c:pt idx="31">
                  <c:v>-4.3922132678132675</c:v>
                </c:pt>
                <c:pt idx="32">
                  <c:v>-4.2894363636363639</c:v>
                </c:pt>
                <c:pt idx="33">
                  <c:v>-4.1941597051597048</c:v>
                </c:pt>
                <c:pt idx="34">
                  <c:v>-4.1001656019656014</c:v>
                </c:pt>
                <c:pt idx="35">
                  <c:v>-4.0031798525798523</c:v>
                </c:pt>
                <c:pt idx="36">
                  <c:v>-3.9228294840294837</c:v>
                </c:pt>
                <c:pt idx="37">
                  <c:v>-3.8258230958230954</c:v>
                </c:pt>
                <c:pt idx="38">
                  <c:v>-3.736650614250614</c:v>
                </c:pt>
                <c:pt idx="39">
                  <c:v>-3.6451985257985258</c:v>
                </c:pt>
                <c:pt idx="40">
                  <c:v>-3.574042751842752</c:v>
                </c:pt>
                <c:pt idx="41">
                  <c:v>-3.4859469287469285</c:v>
                </c:pt>
                <c:pt idx="42">
                  <c:v>-3.3969002457002455</c:v>
                </c:pt>
                <c:pt idx="43">
                  <c:v>-3.317802948402949</c:v>
                </c:pt>
                <c:pt idx="44">
                  <c:v>-3.2259601965601963</c:v>
                </c:pt>
                <c:pt idx="45">
                  <c:v>-3.1447562653562651</c:v>
                </c:pt>
                <c:pt idx="46">
                  <c:v>-3.0558697788697793</c:v>
                </c:pt>
                <c:pt idx="47">
                  <c:v>-2.9578594594594594</c:v>
                </c:pt>
                <c:pt idx="48">
                  <c:v>-2.8592987714987714</c:v>
                </c:pt>
                <c:pt idx="49">
                  <c:v>-2.7558073710073709</c:v>
                </c:pt>
                <c:pt idx="50">
                  <c:v>-2.6433518427518425</c:v>
                </c:pt>
                <c:pt idx="51">
                  <c:v>-2.527822113022113</c:v>
                </c:pt>
                <c:pt idx="52">
                  <c:v>-2.4239454545454544</c:v>
                </c:pt>
                <c:pt idx="53">
                  <c:v>-2.2972186732186732</c:v>
                </c:pt>
                <c:pt idx="54">
                  <c:v>-2.178237837837838</c:v>
                </c:pt>
                <c:pt idx="55">
                  <c:v>-2.0388815724815728</c:v>
                </c:pt>
                <c:pt idx="56">
                  <c:v>-1.9013316953316954</c:v>
                </c:pt>
                <c:pt idx="57">
                  <c:v>-1.758795085995086</c:v>
                </c:pt>
                <c:pt idx="58">
                  <c:v>-1.605837837837838</c:v>
                </c:pt>
                <c:pt idx="59">
                  <c:v>-1.4522746928746928</c:v>
                </c:pt>
                <c:pt idx="60">
                  <c:v>-1.2811985257985259</c:v>
                </c:pt>
                <c:pt idx="61">
                  <c:v>-1.1107071253071252</c:v>
                </c:pt>
                <c:pt idx="62">
                  <c:v>-0.91374103194103184</c:v>
                </c:pt>
                <c:pt idx="63">
                  <c:v>-0.6808550368550369</c:v>
                </c:pt>
                <c:pt idx="64">
                  <c:v>-0.43129783783783782</c:v>
                </c:pt>
                <c:pt idx="65">
                  <c:v>-0.14872540540540541</c:v>
                </c:pt>
                <c:pt idx="66">
                  <c:v>0.20763587223587227</c:v>
                </c:pt>
                <c:pt idx="67">
                  <c:v>0.62409533169533171</c:v>
                </c:pt>
                <c:pt idx="68">
                  <c:v>1.1504304668304668</c:v>
                </c:pt>
                <c:pt idx="69">
                  <c:v>1.8203292383292382</c:v>
                </c:pt>
                <c:pt idx="70">
                  <c:v>2.632008845208845</c:v>
                </c:pt>
                <c:pt idx="71">
                  <c:v>3.6435282555282553</c:v>
                </c:pt>
                <c:pt idx="72">
                  <c:v>4.8396329238329239</c:v>
                </c:pt>
                <c:pt idx="73">
                  <c:v>6.1591842751842742</c:v>
                </c:pt>
                <c:pt idx="74">
                  <c:v>7.6937051597051598</c:v>
                </c:pt>
                <c:pt idx="75">
                  <c:v>9.331577395577396</c:v>
                </c:pt>
                <c:pt idx="76">
                  <c:v>11.085208845208845</c:v>
                </c:pt>
                <c:pt idx="77">
                  <c:v>12.956791154791153</c:v>
                </c:pt>
                <c:pt idx="78">
                  <c:v>14.943130221130223</c:v>
                </c:pt>
                <c:pt idx="79">
                  <c:v>16.989208845208847</c:v>
                </c:pt>
                <c:pt idx="80">
                  <c:v>19.157749385749387</c:v>
                </c:pt>
                <c:pt idx="81">
                  <c:v>21.372152334152332</c:v>
                </c:pt>
                <c:pt idx="82">
                  <c:v>21.384535626535627</c:v>
                </c:pt>
                <c:pt idx="83">
                  <c:v>19.210820638820639</c:v>
                </c:pt>
                <c:pt idx="84">
                  <c:v>17.07339557739558</c:v>
                </c:pt>
                <c:pt idx="85">
                  <c:v>14.962864864864864</c:v>
                </c:pt>
                <c:pt idx="86">
                  <c:v>12.92374447174447</c:v>
                </c:pt>
                <c:pt idx="87">
                  <c:v>10.97980343980344</c:v>
                </c:pt>
                <c:pt idx="88">
                  <c:v>9.1355626535626548</c:v>
                </c:pt>
                <c:pt idx="89">
                  <c:v>7.4627616707616697</c:v>
                </c:pt>
                <c:pt idx="90">
                  <c:v>5.9153218673218673</c:v>
                </c:pt>
                <c:pt idx="91">
                  <c:v>4.5147636363636368</c:v>
                </c:pt>
                <c:pt idx="92">
                  <c:v>3.3569071253071252</c:v>
                </c:pt>
                <c:pt idx="93">
                  <c:v>2.3539027027027029</c:v>
                </c:pt>
                <c:pt idx="94">
                  <c:v>1.5259174447174448</c:v>
                </c:pt>
                <c:pt idx="95">
                  <c:v>0.86418869778869778</c:v>
                </c:pt>
                <c:pt idx="96">
                  <c:v>0.32599061425061421</c:v>
                </c:pt>
                <c:pt idx="97">
                  <c:v>-0.10758555282555282</c:v>
                </c:pt>
                <c:pt idx="98">
                  <c:v>-0.46933724815724809</c:v>
                </c:pt>
                <c:pt idx="99">
                  <c:v>-0.75068550368550357</c:v>
                </c:pt>
                <c:pt idx="100">
                  <c:v>-1.0016884520884521</c:v>
                </c:pt>
                <c:pt idx="101">
                  <c:v>-1.2346245700245702</c:v>
                </c:pt>
                <c:pt idx="102">
                  <c:v>-1.4353582309582311</c:v>
                </c:pt>
                <c:pt idx="103">
                  <c:v>-1.6125066339066341</c:v>
                </c:pt>
                <c:pt idx="104">
                  <c:v>-1.7888668304668305</c:v>
                </c:pt>
                <c:pt idx="105">
                  <c:v>-1.9504982800982802</c:v>
                </c:pt>
                <c:pt idx="106">
                  <c:v>-2.0969882063882062</c:v>
                </c:pt>
                <c:pt idx="107">
                  <c:v>-2.2564850122850122</c:v>
                </c:pt>
                <c:pt idx="108">
                  <c:v>-2.3800452088452086</c:v>
                </c:pt>
                <c:pt idx="109">
                  <c:v>-2.5037823095823097</c:v>
                </c:pt>
                <c:pt idx="110">
                  <c:v>-2.6387208845208843</c:v>
                </c:pt>
                <c:pt idx="111">
                  <c:v>-2.7718678132678134</c:v>
                </c:pt>
                <c:pt idx="112">
                  <c:v>-2.8795872235872237</c:v>
                </c:pt>
                <c:pt idx="113">
                  <c:v>-2.9766555282555283</c:v>
                </c:pt>
                <c:pt idx="114">
                  <c:v>-3.0904555282555282</c:v>
                </c:pt>
                <c:pt idx="115">
                  <c:v>-3.1796044226044224</c:v>
                </c:pt>
                <c:pt idx="116">
                  <c:v>-3.2890786240786238</c:v>
                </c:pt>
                <c:pt idx="117">
                  <c:v>-3.391257493857494</c:v>
                </c:pt>
                <c:pt idx="118">
                  <c:v>-3.4745474201474202</c:v>
                </c:pt>
                <c:pt idx="119">
                  <c:v>-3.5698285012285011</c:v>
                </c:pt>
                <c:pt idx="120">
                  <c:v>-3.6550918918918915</c:v>
                </c:pt>
                <c:pt idx="121">
                  <c:v>-3.7383218673218672</c:v>
                </c:pt>
                <c:pt idx="122">
                  <c:v>-3.8063636363636362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29200"/>
        <c:axId val="443229760"/>
      </c:scatterChart>
      <c:valAx>
        <c:axId val="443229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29760"/>
        <c:crossesAt val="0"/>
        <c:crossBetween val="midCat"/>
      </c:valAx>
      <c:valAx>
        <c:axId val="44322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29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cds_Br EDT_ ZnO_3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cds_Br EDT_ ZnO_3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 cds_Br EDT_ ZnO_3'!$K$10:$K$410</c:f>
              <c:numCache>
                <c:formatCode>General</c:formatCode>
                <c:ptCount val="401"/>
                <c:pt idx="0">
                  <c:v>-5.8006044226044224</c:v>
                </c:pt>
                <c:pt idx="1">
                  <c:v>-5.8018918918918923</c:v>
                </c:pt>
                <c:pt idx="2">
                  <c:v>-5.9125847665847662</c:v>
                </c:pt>
                <c:pt idx="3">
                  <c:v>-5.9687027027027026</c:v>
                </c:pt>
                <c:pt idx="4">
                  <c:v>-6.0696756756756756</c:v>
                </c:pt>
                <c:pt idx="5">
                  <c:v>-6.1353808353808352</c:v>
                </c:pt>
                <c:pt idx="6">
                  <c:v>-6.2399754299754298</c:v>
                </c:pt>
                <c:pt idx="7">
                  <c:v>-6.3607714987714985</c:v>
                </c:pt>
                <c:pt idx="8">
                  <c:v>-6.4587272727272724</c:v>
                </c:pt>
                <c:pt idx="9">
                  <c:v>-6.5411351351351339</c:v>
                </c:pt>
                <c:pt idx="10">
                  <c:v>-6.6377690417690411</c:v>
                </c:pt>
                <c:pt idx="11">
                  <c:v>-6.7318329238329238</c:v>
                </c:pt>
                <c:pt idx="12">
                  <c:v>-6.8446191646191643</c:v>
                </c:pt>
                <c:pt idx="13">
                  <c:v>-6.931877149877149</c:v>
                </c:pt>
                <c:pt idx="14">
                  <c:v>-7.0428796068796062</c:v>
                </c:pt>
                <c:pt idx="15">
                  <c:v>-7.1449631449631452</c:v>
                </c:pt>
                <c:pt idx="16">
                  <c:v>-7.2452530712530709</c:v>
                </c:pt>
                <c:pt idx="17">
                  <c:v>-7.3498181818181818</c:v>
                </c:pt>
                <c:pt idx="18">
                  <c:v>-7.4467125307125306</c:v>
                </c:pt>
                <c:pt idx="19">
                  <c:v>-7.5254742014742018</c:v>
                </c:pt>
                <c:pt idx="20">
                  <c:v>-7.6467960687960694</c:v>
                </c:pt>
                <c:pt idx="21">
                  <c:v>-7.6429189189189186</c:v>
                </c:pt>
                <c:pt idx="22">
                  <c:v>-7.5152137592137596</c:v>
                </c:pt>
                <c:pt idx="23">
                  <c:v>-7.3905307125307118</c:v>
                </c:pt>
                <c:pt idx="24">
                  <c:v>-7.2771793611793605</c:v>
                </c:pt>
                <c:pt idx="25">
                  <c:v>-7.1657149877149884</c:v>
                </c:pt>
                <c:pt idx="26">
                  <c:v>-7.0722653562653566</c:v>
                </c:pt>
                <c:pt idx="27">
                  <c:v>-6.9628845208845211</c:v>
                </c:pt>
                <c:pt idx="28">
                  <c:v>-6.8588697788697797</c:v>
                </c:pt>
                <c:pt idx="29">
                  <c:v>-6.7277051597051605</c:v>
                </c:pt>
                <c:pt idx="30">
                  <c:v>-6.6304029484029492</c:v>
                </c:pt>
                <c:pt idx="31">
                  <c:v>-6.518732186732187</c:v>
                </c:pt>
                <c:pt idx="32">
                  <c:v>-6.4250171990171996</c:v>
                </c:pt>
                <c:pt idx="33">
                  <c:v>-6.2993513513513513</c:v>
                </c:pt>
                <c:pt idx="34">
                  <c:v>-6.2116560196560195</c:v>
                </c:pt>
                <c:pt idx="35">
                  <c:v>-6.1032972972972974</c:v>
                </c:pt>
                <c:pt idx="36">
                  <c:v>-5.9842162162162165</c:v>
                </c:pt>
                <c:pt idx="37">
                  <c:v>-5.8752825552825554</c:v>
                </c:pt>
                <c:pt idx="38">
                  <c:v>-5.7517886977886974</c:v>
                </c:pt>
                <c:pt idx="39">
                  <c:v>-5.6534447174447173</c:v>
                </c:pt>
                <c:pt idx="40">
                  <c:v>-5.5475528255528257</c:v>
                </c:pt>
                <c:pt idx="41">
                  <c:v>-5.4288992628992627</c:v>
                </c:pt>
                <c:pt idx="42">
                  <c:v>-5.2969680589680586</c:v>
                </c:pt>
                <c:pt idx="43">
                  <c:v>-5.1789828009828014</c:v>
                </c:pt>
                <c:pt idx="44">
                  <c:v>-5.0721081081081083</c:v>
                </c:pt>
                <c:pt idx="45">
                  <c:v>-4.9396068796068793</c:v>
                </c:pt>
                <c:pt idx="46">
                  <c:v>-4.9097056511056509</c:v>
                </c:pt>
                <c:pt idx="47">
                  <c:v>-4.7398570024570033</c:v>
                </c:pt>
                <c:pt idx="48">
                  <c:v>-4.5930997542997538</c:v>
                </c:pt>
                <c:pt idx="49">
                  <c:v>-4.4430742014742011</c:v>
                </c:pt>
                <c:pt idx="50">
                  <c:v>-4.3151739557739548</c:v>
                </c:pt>
                <c:pt idx="51">
                  <c:v>-4.1787587223587224</c:v>
                </c:pt>
                <c:pt idx="52">
                  <c:v>-4.0206977886977882</c:v>
                </c:pt>
                <c:pt idx="53">
                  <c:v>-3.864681081081081</c:v>
                </c:pt>
                <c:pt idx="54">
                  <c:v>-3.6921090909090912</c:v>
                </c:pt>
                <c:pt idx="55">
                  <c:v>-3.5333425061425059</c:v>
                </c:pt>
                <c:pt idx="56">
                  <c:v>-3.3633272727272732</c:v>
                </c:pt>
                <c:pt idx="57">
                  <c:v>-3.1727321867321869</c:v>
                </c:pt>
                <c:pt idx="58">
                  <c:v>-2.9674461916461916</c:v>
                </c:pt>
                <c:pt idx="59">
                  <c:v>-2.7496594594594597</c:v>
                </c:pt>
                <c:pt idx="60">
                  <c:v>-2.4931557739557739</c:v>
                </c:pt>
                <c:pt idx="61">
                  <c:v>-2.1907262899262898</c:v>
                </c:pt>
                <c:pt idx="62">
                  <c:v>-1.8358815724815725</c:v>
                </c:pt>
                <c:pt idx="63">
                  <c:v>-1.3838776412776412</c:v>
                </c:pt>
                <c:pt idx="64">
                  <c:v>-0.79934152334152342</c:v>
                </c:pt>
                <c:pt idx="65">
                  <c:v>-6.2773710073710076E-2</c:v>
                </c:pt>
                <c:pt idx="66">
                  <c:v>0.88103292383292364</c:v>
                </c:pt>
                <c:pt idx="67">
                  <c:v>2.0436692874692874</c:v>
                </c:pt>
                <c:pt idx="68">
                  <c:v>3.4202697788697782</c:v>
                </c:pt>
                <c:pt idx="69">
                  <c:v>4.9962113022113019</c:v>
                </c:pt>
                <c:pt idx="70">
                  <c:v>6.7876068796068791</c:v>
                </c:pt>
                <c:pt idx="71">
                  <c:v>8.7263095823095824</c:v>
                </c:pt>
                <c:pt idx="72">
                  <c:v>10.81866339066339</c:v>
                </c:pt>
                <c:pt idx="73">
                  <c:v>13.053071253071252</c:v>
                </c:pt>
                <c:pt idx="74">
                  <c:v>15.447164619164619</c:v>
                </c:pt>
                <c:pt idx="75">
                  <c:v>17.967292383292385</c:v>
                </c:pt>
                <c:pt idx="76">
                  <c:v>20.609233415233415</c:v>
                </c:pt>
                <c:pt idx="77">
                  <c:v>23.351587223587224</c:v>
                </c:pt>
                <c:pt idx="78">
                  <c:v>26.233454545454549</c:v>
                </c:pt>
                <c:pt idx="79">
                  <c:v>29.241375921375926</c:v>
                </c:pt>
                <c:pt idx="80">
                  <c:v>32.345484029484027</c:v>
                </c:pt>
                <c:pt idx="81">
                  <c:v>35.605120393120394</c:v>
                </c:pt>
                <c:pt idx="82">
                  <c:v>35.787724815724815</c:v>
                </c:pt>
                <c:pt idx="83">
                  <c:v>32.744427518427521</c:v>
                </c:pt>
                <c:pt idx="84">
                  <c:v>29.789906633906632</c:v>
                </c:pt>
                <c:pt idx="85">
                  <c:v>26.849950859950862</c:v>
                </c:pt>
                <c:pt idx="86">
                  <c:v>23.991120393120394</c:v>
                </c:pt>
                <c:pt idx="87">
                  <c:v>21.219729729729728</c:v>
                </c:pt>
                <c:pt idx="88">
                  <c:v>18.516506142506142</c:v>
                </c:pt>
                <c:pt idx="89">
                  <c:v>15.922117936117935</c:v>
                </c:pt>
                <c:pt idx="90">
                  <c:v>13.433302211302214</c:v>
                </c:pt>
                <c:pt idx="91">
                  <c:v>11.110329238329237</c:v>
                </c:pt>
                <c:pt idx="92">
                  <c:v>8.9184520884520886</c:v>
                </c:pt>
                <c:pt idx="93">
                  <c:v>6.9110565110565121</c:v>
                </c:pt>
                <c:pt idx="94">
                  <c:v>5.0797444717444717</c:v>
                </c:pt>
                <c:pt idx="95">
                  <c:v>3.4406737100737099</c:v>
                </c:pt>
                <c:pt idx="96">
                  <c:v>2.034732678132678</c:v>
                </c:pt>
                <c:pt idx="97">
                  <c:v>0.86024619164619154</c:v>
                </c:pt>
                <c:pt idx="98">
                  <c:v>-0.10937100737100738</c:v>
                </c:pt>
                <c:pt idx="99">
                  <c:v>-0.87515823095823098</c:v>
                </c:pt>
                <c:pt idx="100">
                  <c:v>-1.4810968058968059</c:v>
                </c:pt>
                <c:pt idx="101">
                  <c:v>-1.9705479115479112</c:v>
                </c:pt>
                <c:pt idx="102">
                  <c:v>-2.3564452088452086</c:v>
                </c:pt>
                <c:pt idx="103">
                  <c:v>-2.6790732186732189</c:v>
                </c:pt>
                <c:pt idx="104">
                  <c:v>-2.9653587223587228</c:v>
                </c:pt>
                <c:pt idx="105">
                  <c:v>-3.2179592137592139</c:v>
                </c:pt>
                <c:pt idx="106">
                  <c:v>-3.424440294840295</c:v>
                </c:pt>
                <c:pt idx="107">
                  <c:v>-3.6175002457002456</c:v>
                </c:pt>
                <c:pt idx="108">
                  <c:v>-3.793729238329238</c:v>
                </c:pt>
                <c:pt idx="109">
                  <c:v>-3.9830874692874696</c:v>
                </c:pt>
                <c:pt idx="110">
                  <c:v>-4.1544928746928749</c:v>
                </c:pt>
                <c:pt idx="111">
                  <c:v>-4.3044574938574938</c:v>
                </c:pt>
                <c:pt idx="112">
                  <c:v>-4.4309415233415237</c:v>
                </c:pt>
                <c:pt idx="113">
                  <c:v>-4.600589189189189</c:v>
                </c:pt>
                <c:pt idx="114">
                  <c:v>-4.7241769041769039</c:v>
                </c:pt>
                <c:pt idx="115">
                  <c:v>-4.857767567567568</c:v>
                </c:pt>
                <c:pt idx="116">
                  <c:v>-4.9652579852579857</c:v>
                </c:pt>
                <c:pt idx="117">
                  <c:v>-5.0979361179361184</c:v>
                </c:pt>
                <c:pt idx="118">
                  <c:v>-5.261395577395577</c:v>
                </c:pt>
                <c:pt idx="119">
                  <c:v>-5.3201375921375922</c:v>
                </c:pt>
                <c:pt idx="120">
                  <c:v>-5.4441719901719905</c:v>
                </c:pt>
                <c:pt idx="121">
                  <c:v>-5.5514004914004911</c:v>
                </c:pt>
                <c:pt idx="122">
                  <c:v>-5.648928746928747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ZnO_3'!$M$10:$M$11</c:f>
              <c:numCache>
                <c:formatCode>General</c:formatCode>
                <c:ptCount val="2"/>
                <c:pt idx="0">
                  <c:v>3.0140997663152359E-2</c:v>
                </c:pt>
                <c:pt idx="1">
                  <c:v>-3.0140997663152359E-2</c:v>
                </c:pt>
              </c:numCache>
            </c:numRef>
          </c:xVal>
          <c:yVal>
            <c:numRef>
              <c:f>'[3]pbs cds_Br EDT_ ZnO_3'!$N$10:$N$11</c:f>
              <c:numCache>
                <c:formatCode>General</c:formatCode>
                <c:ptCount val="2"/>
                <c:pt idx="0">
                  <c:v>-5.8006044226044224</c:v>
                </c:pt>
                <c:pt idx="1">
                  <c:v>-5.8006044226044224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ZnO_3'!$M$10:$M$11</c:f>
              <c:numCache>
                <c:formatCode>General</c:formatCode>
                <c:ptCount val="2"/>
                <c:pt idx="0">
                  <c:v>3.0140997663152359E-2</c:v>
                </c:pt>
                <c:pt idx="1">
                  <c:v>-3.0140997663152359E-2</c:v>
                </c:pt>
              </c:numCache>
            </c:numRef>
          </c:xVal>
          <c:yVal>
            <c:numRef>
              <c:f>'[3]pbs cds_Br EDT_ ZnO_3'!$O$10:$O$11</c:f>
              <c:numCache>
                <c:formatCode>General</c:formatCode>
                <c:ptCount val="2"/>
                <c:pt idx="0">
                  <c:v>-5.4288992628992627</c:v>
                </c:pt>
                <c:pt idx="1">
                  <c:v>-5.4288992628992627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ZnO_3'!$M$10:$M$11</c:f>
              <c:numCache>
                <c:formatCode>General</c:formatCode>
                <c:ptCount val="2"/>
                <c:pt idx="0">
                  <c:v>3.0140997663152359E-2</c:v>
                </c:pt>
                <c:pt idx="1">
                  <c:v>-3.0140997663152359E-2</c:v>
                </c:pt>
              </c:numCache>
            </c:numRef>
          </c:xVal>
          <c:yVal>
            <c:numRef>
              <c:f>'[3]pbs cds_Br EDT_ ZnO_3'!$P$10:$P$11</c:f>
              <c:numCache>
                <c:formatCode>General</c:formatCode>
                <c:ptCount val="2"/>
                <c:pt idx="0">
                  <c:v>-5.648928746928747</c:v>
                </c:pt>
                <c:pt idx="1">
                  <c:v>-5.648928746928747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ZnO_3'!$M$13:$M$14</c:f>
              <c:numCache>
                <c:formatCode>General</c:formatCode>
                <c:ptCount val="2"/>
                <c:pt idx="0">
                  <c:v>0.60166277995456219</c:v>
                </c:pt>
                <c:pt idx="1">
                  <c:v>0.60166277995456219</c:v>
                </c:pt>
              </c:numCache>
            </c:numRef>
          </c:xVal>
          <c:yVal>
            <c:numRef>
              <c:f>'[3]pbs cds_Br EDT_ ZnO_3'!$N$13:$N$14</c:f>
              <c:numCache>
                <c:formatCode>General</c:formatCode>
                <c:ptCount val="2"/>
                <c:pt idx="0">
                  <c:v>-0.38670696150696149</c:v>
                </c:pt>
                <c:pt idx="1">
                  <c:v>0.38670696150696149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ZnO_3'!$M$15:$M$16</c:f>
              <c:numCache>
                <c:formatCode>General</c:formatCode>
                <c:ptCount val="2"/>
                <c:pt idx="0">
                  <c:v>0.60281995326304716</c:v>
                </c:pt>
                <c:pt idx="1">
                  <c:v>0.60281995326304716</c:v>
                </c:pt>
              </c:numCache>
            </c:numRef>
          </c:xVal>
          <c:yVal>
            <c:numRef>
              <c:f>'[3]pbs cds_Br EDT_ ZnO_3'!$N$15:$N$16</c:f>
              <c:numCache>
                <c:formatCode>General</c:formatCode>
                <c:ptCount val="2"/>
                <c:pt idx="0">
                  <c:v>-0.38670696150696149</c:v>
                </c:pt>
                <c:pt idx="1">
                  <c:v>0.38670696150696149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'[3]pbs cds_Br EDT_ ZnO_3'!$N$18:$N$20</c:f>
              <c:numCache>
                <c:formatCode>General</c:formatCode>
                <c:ptCount val="3"/>
                <c:pt idx="0">
                  <c:v>-3.1727321867321869</c:v>
                </c:pt>
                <c:pt idx="1">
                  <c:v>-3.1727321867321869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'[3]pbs cds_Br EDT_ ZnO_3'!$N$22:$N$24</c:f>
              <c:numCache>
                <c:formatCode>General</c:formatCode>
                <c:ptCount val="3"/>
                <c:pt idx="0">
                  <c:v>-3.424440294840295</c:v>
                </c:pt>
                <c:pt idx="1">
                  <c:v>-3.424440294840295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07296"/>
        <c:axId val="349312896"/>
      </c:scatterChart>
      <c:valAx>
        <c:axId val="349307296"/>
        <c:scaling>
          <c:orientation val="minMax"/>
          <c:max val="0.66400000000000003"/>
          <c:min val="-6.0299999999999999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12896"/>
        <c:crossesAt val="0"/>
        <c:crossBetween val="midCat"/>
      </c:valAx>
      <c:valAx>
        <c:axId val="349312896"/>
        <c:scaling>
          <c:orientation val="minMax"/>
          <c:max val="0.58099999999999996"/>
          <c:min val="-6.39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07296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 cds_Br EDT_ ZnO_3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cds_Br EDT_ ZnO_3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'[3]pbs cds_Br EDT_ ZnO_3'!$A$10:$A$410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'[3]pbs cds_Br EDT_ ZnO_3'!$K$10:$K$410</c:f>
              <c:numCache>
                <c:formatCode>General</c:formatCode>
                <c:ptCount val="401"/>
                <c:pt idx="0">
                  <c:v>-5.8006044226044224</c:v>
                </c:pt>
                <c:pt idx="1">
                  <c:v>-5.8018918918918923</c:v>
                </c:pt>
                <c:pt idx="2">
                  <c:v>-5.9125847665847662</c:v>
                </c:pt>
                <c:pt idx="3">
                  <c:v>-5.9687027027027026</c:v>
                </c:pt>
                <c:pt idx="4">
                  <c:v>-6.0696756756756756</c:v>
                </c:pt>
                <c:pt idx="5">
                  <c:v>-6.1353808353808352</c:v>
                </c:pt>
                <c:pt idx="6">
                  <c:v>-6.2399754299754298</c:v>
                </c:pt>
                <c:pt idx="7">
                  <c:v>-6.3607714987714985</c:v>
                </c:pt>
                <c:pt idx="8">
                  <c:v>-6.4587272727272724</c:v>
                </c:pt>
                <c:pt idx="9">
                  <c:v>-6.5411351351351339</c:v>
                </c:pt>
                <c:pt idx="10">
                  <c:v>-6.6377690417690411</c:v>
                </c:pt>
                <c:pt idx="11">
                  <c:v>-6.7318329238329238</c:v>
                </c:pt>
                <c:pt idx="12">
                  <c:v>-6.8446191646191643</c:v>
                </c:pt>
                <c:pt idx="13">
                  <c:v>-6.931877149877149</c:v>
                </c:pt>
                <c:pt idx="14">
                  <c:v>-7.0428796068796062</c:v>
                </c:pt>
                <c:pt idx="15">
                  <c:v>-7.1449631449631452</c:v>
                </c:pt>
                <c:pt idx="16">
                  <c:v>-7.2452530712530709</c:v>
                </c:pt>
                <c:pt idx="17">
                  <c:v>-7.3498181818181818</c:v>
                </c:pt>
                <c:pt idx="18">
                  <c:v>-7.4467125307125306</c:v>
                </c:pt>
                <c:pt idx="19">
                  <c:v>-7.5254742014742018</c:v>
                </c:pt>
                <c:pt idx="20">
                  <c:v>-7.6467960687960694</c:v>
                </c:pt>
                <c:pt idx="21">
                  <c:v>-7.6429189189189186</c:v>
                </c:pt>
                <c:pt idx="22">
                  <c:v>-7.5152137592137596</c:v>
                </c:pt>
                <c:pt idx="23">
                  <c:v>-7.3905307125307118</c:v>
                </c:pt>
                <c:pt idx="24">
                  <c:v>-7.2771793611793605</c:v>
                </c:pt>
                <c:pt idx="25">
                  <c:v>-7.1657149877149884</c:v>
                </c:pt>
                <c:pt idx="26">
                  <c:v>-7.0722653562653566</c:v>
                </c:pt>
                <c:pt idx="27">
                  <c:v>-6.9628845208845211</c:v>
                </c:pt>
                <c:pt idx="28">
                  <c:v>-6.8588697788697797</c:v>
                </c:pt>
                <c:pt idx="29">
                  <c:v>-6.7277051597051605</c:v>
                </c:pt>
                <c:pt idx="30">
                  <c:v>-6.6304029484029492</c:v>
                </c:pt>
                <c:pt idx="31">
                  <c:v>-6.518732186732187</c:v>
                </c:pt>
                <c:pt idx="32">
                  <c:v>-6.4250171990171996</c:v>
                </c:pt>
                <c:pt idx="33">
                  <c:v>-6.2993513513513513</c:v>
                </c:pt>
                <c:pt idx="34">
                  <c:v>-6.2116560196560195</c:v>
                </c:pt>
                <c:pt idx="35">
                  <c:v>-6.1032972972972974</c:v>
                </c:pt>
                <c:pt idx="36">
                  <c:v>-5.9842162162162165</c:v>
                </c:pt>
                <c:pt idx="37">
                  <c:v>-5.8752825552825554</c:v>
                </c:pt>
                <c:pt idx="38">
                  <c:v>-5.7517886977886974</c:v>
                </c:pt>
                <c:pt idx="39">
                  <c:v>-5.6534447174447173</c:v>
                </c:pt>
                <c:pt idx="40">
                  <c:v>-5.5475528255528257</c:v>
                </c:pt>
                <c:pt idx="41">
                  <c:v>-5.4288992628992627</c:v>
                </c:pt>
                <c:pt idx="42">
                  <c:v>-5.2969680589680586</c:v>
                </c:pt>
                <c:pt idx="43">
                  <c:v>-5.1789828009828014</c:v>
                </c:pt>
                <c:pt idx="44">
                  <c:v>-5.0721081081081083</c:v>
                </c:pt>
                <c:pt idx="45">
                  <c:v>-4.9396068796068793</c:v>
                </c:pt>
                <c:pt idx="46">
                  <c:v>-4.9097056511056509</c:v>
                </c:pt>
                <c:pt idx="47">
                  <c:v>-4.7398570024570033</c:v>
                </c:pt>
                <c:pt idx="48">
                  <c:v>-4.5930997542997538</c:v>
                </c:pt>
                <c:pt idx="49">
                  <c:v>-4.4430742014742011</c:v>
                </c:pt>
                <c:pt idx="50">
                  <c:v>-4.3151739557739548</c:v>
                </c:pt>
                <c:pt idx="51">
                  <c:v>-4.1787587223587224</c:v>
                </c:pt>
                <c:pt idx="52">
                  <c:v>-4.0206977886977882</c:v>
                </c:pt>
                <c:pt idx="53">
                  <c:v>-3.864681081081081</c:v>
                </c:pt>
                <c:pt idx="54">
                  <c:v>-3.6921090909090912</c:v>
                </c:pt>
                <c:pt idx="55">
                  <c:v>-3.5333425061425059</c:v>
                </c:pt>
                <c:pt idx="56">
                  <c:v>-3.3633272727272732</c:v>
                </c:pt>
                <c:pt idx="57">
                  <c:v>-3.1727321867321869</c:v>
                </c:pt>
                <c:pt idx="58">
                  <c:v>-2.9674461916461916</c:v>
                </c:pt>
                <c:pt idx="59">
                  <c:v>-2.7496594594594597</c:v>
                </c:pt>
                <c:pt idx="60">
                  <c:v>-2.4931557739557739</c:v>
                </c:pt>
                <c:pt idx="61">
                  <c:v>-2.1907262899262898</c:v>
                </c:pt>
                <c:pt idx="62">
                  <c:v>-1.8358815724815725</c:v>
                </c:pt>
                <c:pt idx="63">
                  <c:v>-1.3838776412776412</c:v>
                </c:pt>
                <c:pt idx="64">
                  <c:v>-0.79934152334152342</c:v>
                </c:pt>
                <c:pt idx="65">
                  <c:v>-6.2773710073710076E-2</c:v>
                </c:pt>
                <c:pt idx="66">
                  <c:v>0.88103292383292364</c:v>
                </c:pt>
                <c:pt idx="67">
                  <c:v>2.0436692874692874</c:v>
                </c:pt>
                <c:pt idx="68">
                  <c:v>3.4202697788697782</c:v>
                </c:pt>
                <c:pt idx="69">
                  <c:v>4.9962113022113019</c:v>
                </c:pt>
                <c:pt idx="70">
                  <c:v>6.7876068796068791</c:v>
                </c:pt>
                <c:pt idx="71">
                  <c:v>8.7263095823095824</c:v>
                </c:pt>
                <c:pt idx="72">
                  <c:v>10.81866339066339</c:v>
                </c:pt>
                <c:pt idx="73">
                  <c:v>13.053071253071252</c:v>
                </c:pt>
                <c:pt idx="74">
                  <c:v>15.447164619164619</c:v>
                </c:pt>
                <c:pt idx="75">
                  <c:v>17.967292383292385</c:v>
                </c:pt>
                <c:pt idx="76">
                  <c:v>20.609233415233415</c:v>
                </c:pt>
                <c:pt idx="77">
                  <c:v>23.351587223587224</c:v>
                </c:pt>
                <c:pt idx="78">
                  <c:v>26.233454545454549</c:v>
                </c:pt>
                <c:pt idx="79">
                  <c:v>29.241375921375926</c:v>
                </c:pt>
                <c:pt idx="80">
                  <c:v>32.345484029484027</c:v>
                </c:pt>
                <c:pt idx="81">
                  <c:v>35.605120393120394</c:v>
                </c:pt>
                <c:pt idx="82">
                  <c:v>35.787724815724815</c:v>
                </c:pt>
                <c:pt idx="83">
                  <c:v>32.744427518427521</c:v>
                </c:pt>
                <c:pt idx="84">
                  <c:v>29.789906633906632</c:v>
                </c:pt>
                <c:pt idx="85">
                  <c:v>26.849950859950862</c:v>
                </c:pt>
                <c:pt idx="86">
                  <c:v>23.991120393120394</c:v>
                </c:pt>
                <c:pt idx="87">
                  <c:v>21.219729729729728</c:v>
                </c:pt>
                <c:pt idx="88">
                  <c:v>18.516506142506142</c:v>
                </c:pt>
                <c:pt idx="89">
                  <c:v>15.922117936117935</c:v>
                </c:pt>
                <c:pt idx="90">
                  <c:v>13.433302211302214</c:v>
                </c:pt>
                <c:pt idx="91">
                  <c:v>11.110329238329237</c:v>
                </c:pt>
                <c:pt idx="92">
                  <c:v>8.9184520884520886</c:v>
                </c:pt>
                <c:pt idx="93">
                  <c:v>6.9110565110565121</c:v>
                </c:pt>
                <c:pt idx="94">
                  <c:v>5.0797444717444717</c:v>
                </c:pt>
                <c:pt idx="95">
                  <c:v>3.4406737100737099</c:v>
                </c:pt>
                <c:pt idx="96">
                  <c:v>2.034732678132678</c:v>
                </c:pt>
                <c:pt idx="97">
                  <c:v>0.86024619164619154</c:v>
                </c:pt>
                <c:pt idx="98">
                  <c:v>-0.10937100737100738</c:v>
                </c:pt>
                <c:pt idx="99">
                  <c:v>-0.87515823095823098</c:v>
                </c:pt>
                <c:pt idx="100">
                  <c:v>-1.4810968058968059</c:v>
                </c:pt>
                <c:pt idx="101">
                  <c:v>-1.9705479115479112</c:v>
                </c:pt>
                <c:pt idx="102">
                  <c:v>-2.3564452088452086</c:v>
                </c:pt>
                <c:pt idx="103">
                  <c:v>-2.6790732186732189</c:v>
                </c:pt>
                <c:pt idx="104">
                  <c:v>-2.9653587223587228</c:v>
                </c:pt>
                <c:pt idx="105">
                  <c:v>-3.2179592137592139</c:v>
                </c:pt>
                <c:pt idx="106">
                  <c:v>-3.424440294840295</c:v>
                </c:pt>
                <c:pt idx="107">
                  <c:v>-3.6175002457002456</c:v>
                </c:pt>
                <c:pt idx="108">
                  <c:v>-3.793729238329238</c:v>
                </c:pt>
                <c:pt idx="109">
                  <c:v>-3.9830874692874696</c:v>
                </c:pt>
                <c:pt idx="110">
                  <c:v>-4.1544928746928749</c:v>
                </c:pt>
                <c:pt idx="111">
                  <c:v>-4.3044574938574938</c:v>
                </c:pt>
                <c:pt idx="112">
                  <c:v>-4.4309415233415237</c:v>
                </c:pt>
                <c:pt idx="113">
                  <c:v>-4.600589189189189</c:v>
                </c:pt>
                <c:pt idx="114">
                  <c:v>-4.7241769041769039</c:v>
                </c:pt>
                <c:pt idx="115">
                  <c:v>-4.857767567567568</c:v>
                </c:pt>
                <c:pt idx="116">
                  <c:v>-4.9652579852579857</c:v>
                </c:pt>
                <c:pt idx="117">
                  <c:v>-5.0979361179361184</c:v>
                </c:pt>
                <c:pt idx="118">
                  <c:v>-5.261395577395577</c:v>
                </c:pt>
                <c:pt idx="119">
                  <c:v>-5.3201375921375922</c:v>
                </c:pt>
                <c:pt idx="120">
                  <c:v>-5.4441719901719905</c:v>
                </c:pt>
                <c:pt idx="121">
                  <c:v>-5.5514004914004911</c:v>
                </c:pt>
                <c:pt idx="122">
                  <c:v>-5.648928746928747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87936"/>
        <c:axId val="349398016"/>
      </c:scatterChart>
      <c:valAx>
        <c:axId val="3493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98016"/>
        <c:crossesAt val="0"/>
        <c:crossBetween val="midCat"/>
      </c:valAx>
      <c:valAx>
        <c:axId val="349398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93879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edt zno1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pbs_CdS edt zno1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'[4]pbs_CdS edt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'[4]pbs_CdS edt zno1'!$K$10:$K$410</c:f>
              <c:numCache>
                <c:formatCode>General</c:formatCode>
                <c:ptCount val="401"/>
                <c:pt idx="0">
                  <c:v>-2.1776422604422603</c:v>
                </c:pt>
                <c:pt idx="1">
                  <c:v>-2.2030722358722361</c:v>
                </c:pt>
                <c:pt idx="2">
                  <c:v>-2.2280083538083537</c:v>
                </c:pt>
                <c:pt idx="3">
                  <c:v>-2.2746800982800983</c:v>
                </c:pt>
                <c:pt idx="4">
                  <c:v>-2.2989243243243243</c:v>
                </c:pt>
                <c:pt idx="5">
                  <c:v>-2.3480343980343981</c:v>
                </c:pt>
                <c:pt idx="6">
                  <c:v>-2.3871783783783784</c:v>
                </c:pt>
                <c:pt idx="7">
                  <c:v>-2.4176383292383292</c:v>
                </c:pt>
                <c:pt idx="8">
                  <c:v>-2.4459130221130221</c:v>
                </c:pt>
                <c:pt idx="9">
                  <c:v>-2.4949243243243244</c:v>
                </c:pt>
                <c:pt idx="10">
                  <c:v>-2.5241056511056508</c:v>
                </c:pt>
                <c:pt idx="11">
                  <c:v>-2.5574496314496313</c:v>
                </c:pt>
                <c:pt idx="12">
                  <c:v>-2.5905464373464375</c:v>
                </c:pt>
                <c:pt idx="13">
                  <c:v>-2.6403090909090907</c:v>
                </c:pt>
                <c:pt idx="14">
                  <c:v>-2.6658171990171988</c:v>
                </c:pt>
                <c:pt idx="15">
                  <c:v>-2.7027744471744475</c:v>
                </c:pt>
                <c:pt idx="16">
                  <c:v>-2.7532687960687965</c:v>
                </c:pt>
                <c:pt idx="17">
                  <c:v>-2.7770594594594593</c:v>
                </c:pt>
                <c:pt idx="18">
                  <c:v>-2.8172628992628992</c:v>
                </c:pt>
                <c:pt idx="19">
                  <c:v>-2.8527115479115479</c:v>
                </c:pt>
                <c:pt idx="20">
                  <c:v>-2.8872727272727272</c:v>
                </c:pt>
                <c:pt idx="21">
                  <c:v>-2.890017199017199</c:v>
                </c:pt>
                <c:pt idx="22">
                  <c:v>-2.8630776412776413</c:v>
                </c:pt>
                <c:pt idx="23">
                  <c:v>-2.8111454545454548</c:v>
                </c:pt>
                <c:pt idx="24">
                  <c:v>-2.7916687960687963</c:v>
                </c:pt>
                <c:pt idx="25">
                  <c:v>-2.7444604422604422</c:v>
                </c:pt>
                <c:pt idx="26">
                  <c:v>-2.7113542997542996</c:v>
                </c:pt>
                <c:pt idx="27">
                  <c:v>-2.6551680589680591</c:v>
                </c:pt>
                <c:pt idx="28">
                  <c:v>-2.6206904176904176</c:v>
                </c:pt>
                <c:pt idx="29">
                  <c:v>-2.5872191646191647</c:v>
                </c:pt>
                <c:pt idx="30">
                  <c:v>-2.546790663390663</c:v>
                </c:pt>
                <c:pt idx="31">
                  <c:v>-2.5088687960687959</c:v>
                </c:pt>
                <c:pt idx="32">
                  <c:v>-2.4594525798525799</c:v>
                </c:pt>
                <c:pt idx="33">
                  <c:v>-2.4318570024570025</c:v>
                </c:pt>
                <c:pt idx="34">
                  <c:v>-2.3897601965601964</c:v>
                </c:pt>
                <c:pt idx="35">
                  <c:v>-2.3523331695331695</c:v>
                </c:pt>
                <c:pt idx="36">
                  <c:v>-2.3111257985257985</c:v>
                </c:pt>
                <c:pt idx="37">
                  <c:v>-2.2752889434889436</c:v>
                </c:pt>
                <c:pt idx="38">
                  <c:v>-2.21495773955774</c:v>
                </c:pt>
                <c:pt idx="39">
                  <c:v>-2.1766982800982801</c:v>
                </c:pt>
                <c:pt idx="40">
                  <c:v>-2.1366624078624077</c:v>
                </c:pt>
                <c:pt idx="41">
                  <c:v>-2.0898230958230957</c:v>
                </c:pt>
                <c:pt idx="42">
                  <c:v>-2.0469906633906634</c:v>
                </c:pt>
                <c:pt idx="43">
                  <c:v>-2.0078157248157247</c:v>
                </c:pt>
                <c:pt idx="44">
                  <c:v>-1.9685764127764129</c:v>
                </c:pt>
                <c:pt idx="45">
                  <c:v>-1.921687469287469</c:v>
                </c:pt>
                <c:pt idx="46">
                  <c:v>-1.8904791154791158</c:v>
                </c:pt>
                <c:pt idx="47">
                  <c:v>-1.8553277641277641</c:v>
                </c:pt>
                <c:pt idx="48">
                  <c:v>-1.7926963144963144</c:v>
                </c:pt>
                <c:pt idx="49">
                  <c:v>-1.7431366093366092</c:v>
                </c:pt>
                <c:pt idx="50">
                  <c:v>-1.6980167076167074</c:v>
                </c:pt>
                <c:pt idx="51">
                  <c:v>-1.6669140049140048</c:v>
                </c:pt>
                <c:pt idx="52">
                  <c:v>-1.6170103194103191</c:v>
                </c:pt>
                <c:pt idx="53">
                  <c:v>-1.5722383292383291</c:v>
                </c:pt>
                <c:pt idx="54">
                  <c:v>-1.5137808353808353</c:v>
                </c:pt>
                <c:pt idx="55">
                  <c:v>-1.4677194103194102</c:v>
                </c:pt>
                <c:pt idx="56">
                  <c:v>-1.4191474201474201</c:v>
                </c:pt>
                <c:pt idx="57">
                  <c:v>-1.3629714987714987</c:v>
                </c:pt>
                <c:pt idx="58">
                  <c:v>-1.3011592137592138</c:v>
                </c:pt>
                <c:pt idx="59">
                  <c:v>-1.2424211302211303</c:v>
                </c:pt>
                <c:pt idx="60">
                  <c:v>-1.1900019656019656</c:v>
                </c:pt>
                <c:pt idx="61">
                  <c:v>-1.1255130221130221</c:v>
                </c:pt>
                <c:pt idx="62">
                  <c:v>-1.0609100737100736</c:v>
                </c:pt>
                <c:pt idx="63">
                  <c:v>-0.97266388206388199</c:v>
                </c:pt>
                <c:pt idx="64">
                  <c:v>-0.89220147420147422</c:v>
                </c:pt>
                <c:pt idx="65">
                  <c:v>-0.79116019656019665</c:v>
                </c:pt>
                <c:pt idx="66">
                  <c:v>-0.67866486486486488</c:v>
                </c:pt>
                <c:pt idx="67">
                  <c:v>-0.52797641277641272</c:v>
                </c:pt>
                <c:pt idx="68">
                  <c:v>-0.3390853071253071</c:v>
                </c:pt>
                <c:pt idx="69">
                  <c:v>-7.9320737100737088E-2</c:v>
                </c:pt>
                <c:pt idx="70">
                  <c:v>0.2716472235872236</c:v>
                </c:pt>
                <c:pt idx="71">
                  <c:v>0.73803439803439796</c:v>
                </c:pt>
                <c:pt idx="72">
                  <c:v>1.3568825552825554</c:v>
                </c:pt>
                <c:pt idx="73">
                  <c:v>2.1338398034398036</c:v>
                </c:pt>
                <c:pt idx="74">
                  <c:v>3.0814201474201472</c:v>
                </c:pt>
                <c:pt idx="75">
                  <c:v>4.1919641277641286</c:v>
                </c:pt>
                <c:pt idx="76">
                  <c:v>5.4709533169533167</c:v>
                </c:pt>
                <c:pt idx="77">
                  <c:v>6.8543439803439803</c:v>
                </c:pt>
                <c:pt idx="78">
                  <c:v>8.3336756756756749</c:v>
                </c:pt>
                <c:pt idx="79">
                  <c:v>9.8978722358722351</c:v>
                </c:pt>
                <c:pt idx="80">
                  <c:v>11.522869778869778</c:v>
                </c:pt>
                <c:pt idx="81">
                  <c:v>13.205665847665845</c:v>
                </c:pt>
                <c:pt idx="82">
                  <c:v>13.292452088452089</c:v>
                </c:pt>
                <c:pt idx="83">
                  <c:v>11.689203931203931</c:v>
                </c:pt>
                <c:pt idx="84">
                  <c:v>10.084132678132679</c:v>
                </c:pt>
                <c:pt idx="85">
                  <c:v>8.5077936117936126</c:v>
                </c:pt>
                <c:pt idx="86">
                  <c:v>6.9926781326781331</c:v>
                </c:pt>
                <c:pt idx="87">
                  <c:v>5.5773316953316954</c:v>
                </c:pt>
                <c:pt idx="88">
                  <c:v>4.2850786240786247</c:v>
                </c:pt>
                <c:pt idx="89">
                  <c:v>3.1538874692874694</c:v>
                </c:pt>
                <c:pt idx="90">
                  <c:v>2.1911444717444715</c:v>
                </c:pt>
                <c:pt idx="91">
                  <c:v>1.4038678132678133</c:v>
                </c:pt>
                <c:pt idx="92">
                  <c:v>0.78212923832923831</c:v>
                </c:pt>
                <c:pt idx="93">
                  <c:v>0.31109213759213761</c:v>
                </c:pt>
                <c:pt idx="94">
                  <c:v>-5.1204471744471743E-2</c:v>
                </c:pt>
                <c:pt idx="95">
                  <c:v>-0.32189783783783787</c:v>
                </c:pt>
                <c:pt idx="96">
                  <c:v>-0.51753022113022118</c:v>
                </c:pt>
                <c:pt idx="97">
                  <c:v>-0.68902309582309584</c:v>
                </c:pt>
                <c:pt idx="98">
                  <c:v>-0.81770565110565119</c:v>
                </c:pt>
                <c:pt idx="99">
                  <c:v>-0.93672137592137594</c:v>
                </c:pt>
                <c:pt idx="100">
                  <c:v>-1.0337140049140048</c:v>
                </c:pt>
                <c:pt idx="101">
                  <c:v>-1.1232771498771499</c:v>
                </c:pt>
                <c:pt idx="102">
                  <c:v>-1.2060692874692875</c:v>
                </c:pt>
                <c:pt idx="103">
                  <c:v>-1.2871675675675676</c:v>
                </c:pt>
                <c:pt idx="104">
                  <c:v>-1.3434570024570025</c:v>
                </c:pt>
                <c:pt idx="105">
                  <c:v>-1.4059651105651105</c:v>
                </c:pt>
                <c:pt idx="106">
                  <c:v>-1.4714771498771497</c:v>
                </c:pt>
                <c:pt idx="107">
                  <c:v>-1.5258378378378377</c:v>
                </c:pt>
                <c:pt idx="108">
                  <c:v>-1.5840432432432432</c:v>
                </c:pt>
                <c:pt idx="109">
                  <c:v>-1.6357223587223586</c:v>
                </c:pt>
                <c:pt idx="110">
                  <c:v>-1.6936491400491402</c:v>
                </c:pt>
                <c:pt idx="111">
                  <c:v>-1.7485194103194102</c:v>
                </c:pt>
                <c:pt idx="112">
                  <c:v>-1.7859626535626536</c:v>
                </c:pt>
                <c:pt idx="113">
                  <c:v>-1.8311307125307126</c:v>
                </c:pt>
                <c:pt idx="114">
                  <c:v>-1.8763857493857494</c:v>
                </c:pt>
                <c:pt idx="115">
                  <c:v>-1.916962162162162</c:v>
                </c:pt>
                <c:pt idx="116">
                  <c:v>-1.9715719901719899</c:v>
                </c:pt>
                <c:pt idx="117">
                  <c:v>-2.002767567567568</c:v>
                </c:pt>
                <c:pt idx="118">
                  <c:v>-2.0509130221130221</c:v>
                </c:pt>
                <c:pt idx="119">
                  <c:v>-2.0952589680589684</c:v>
                </c:pt>
                <c:pt idx="120">
                  <c:v>-2.1299700245700244</c:v>
                </c:pt>
                <c:pt idx="121">
                  <c:v>-2.1627302211302211</c:v>
                </c:pt>
                <c:pt idx="122">
                  <c:v>-2.2142614250614248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'[4]pbs_CdS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'[4]pbs_CdS edt zno1'!$N$10:$N$11</c:f>
              <c:numCache>
                <c:formatCode>General</c:formatCode>
                <c:ptCount val="2"/>
                <c:pt idx="0">
                  <c:v>-2.1776422604422603</c:v>
                </c:pt>
                <c:pt idx="1">
                  <c:v>-2.1776422604422603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'[4]pbs_CdS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'[4]pbs_CdS edt zno1'!$O$10:$O$11</c:f>
              <c:numCache>
                <c:formatCode>General</c:formatCode>
                <c:ptCount val="2"/>
                <c:pt idx="0">
                  <c:v>-2.0898230958230957</c:v>
                </c:pt>
                <c:pt idx="1">
                  <c:v>-2.0898230958230957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'[4]pbs_CdS edt zno1'!$M$10:$M$11</c:f>
              <c:numCache>
                <c:formatCode>General</c:formatCode>
                <c:ptCount val="2"/>
                <c:pt idx="0">
                  <c:v>3.5282507044750083E-2</c:v>
                </c:pt>
                <c:pt idx="1">
                  <c:v>-3.5176666267448066E-2</c:v>
                </c:pt>
              </c:numCache>
            </c:numRef>
          </c:xVal>
          <c:yVal>
            <c:numRef>
              <c:f>'[4]pbs_CdS edt zno1'!$P$10:$P$11</c:f>
              <c:numCache>
                <c:formatCode>General</c:formatCode>
                <c:ptCount val="2"/>
                <c:pt idx="0">
                  <c:v>-2.2142614250614248</c:v>
                </c:pt>
                <c:pt idx="1">
                  <c:v>-2.2142614250614248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'[4]pbs_CdS edt zno1'!$M$13:$M$14</c:f>
              <c:numCache>
                <c:formatCode>General</c:formatCode>
                <c:ptCount val="2"/>
                <c:pt idx="0">
                  <c:v>0.70565014089500167</c:v>
                </c:pt>
                <c:pt idx="1">
                  <c:v>0.70565014089500167</c:v>
                </c:pt>
              </c:numCache>
            </c:numRef>
          </c:xVal>
          <c:yVal>
            <c:numRef>
              <c:f>'[4]pbs_CdS edt zno1'!$N$13:$N$14</c:f>
              <c:numCache>
                <c:formatCode>General</c:formatCode>
                <c:ptCount val="2"/>
                <c:pt idx="0">
                  <c:v>-0.14761742833742833</c:v>
                </c:pt>
                <c:pt idx="1">
                  <c:v>0.14761742833742833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'[4]pbs_CdS edt zno1'!$M$15:$M$16</c:f>
              <c:numCache>
                <c:formatCode>General</c:formatCode>
                <c:ptCount val="2"/>
                <c:pt idx="0">
                  <c:v>0.70353332534896129</c:v>
                </c:pt>
                <c:pt idx="1">
                  <c:v>0.70353332534896129</c:v>
                </c:pt>
              </c:numCache>
            </c:numRef>
          </c:xVal>
          <c:yVal>
            <c:numRef>
              <c:f>'[4]pbs_CdS edt zno1'!$N$15:$N$16</c:f>
              <c:numCache>
                <c:formatCode>General</c:formatCode>
                <c:ptCount val="2"/>
                <c:pt idx="0">
                  <c:v>-0.14761742833742833</c:v>
                </c:pt>
                <c:pt idx="1">
                  <c:v>0.14761742833742833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'[4]pbs_CdS edt zno1'!$M$18:$M$20</c:f>
              <c:numCache>
                <c:formatCode>General</c:formatCode>
                <c:ptCount val="3"/>
                <c:pt idx="0">
                  <c:v>0</c:v>
                </c:pt>
                <c:pt idx="1">
                  <c:v>0.47499999999999998</c:v>
                </c:pt>
                <c:pt idx="2">
                  <c:v>0.47499999999999998</c:v>
                </c:pt>
              </c:numCache>
            </c:numRef>
          </c:xVal>
          <c:yVal>
            <c:numRef>
              <c:f>'[4]pbs_CdS edt zno1'!$N$18:$N$20</c:f>
              <c:numCache>
                <c:formatCode>General</c:formatCode>
                <c:ptCount val="3"/>
                <c:pt idx="0">
                  <c:v>-1.1900019656019656</c:v>
                </c:pt>
                <c:pt idx="1">
                  <c:v>-1.1900019656019656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'[4]pbs_CdS edt zno1'!$M$22:$M$24</c:f>
              <c:numCache>
                <c:formatCode>General</c:formatCode>
                <c:ptCount val="3"/>
                <c:pt idx="0">
                  <c:v>0</c:v>
                </c:pt>
                <c:pt idx="1">
                  <c:v>0.47499999999999998</c:v>
                </c:pt>
                <c:pt idx="2">
                  <c:v>0.47499999999999998</c:v>
                </c:pt>
              </c:numCache>
            </c:numRef>
          </c:xVal>
          <c:yVal>
            <c:numRef>
              <c:f>'[4]pbs_CdS edt zno1'!$N$22:$N$24</c:f>
              <c:numCache>
                <c:formatCode>General</c:formatCode>
                <c:ptCount val="3"/>
                <c:pt idx="0">
                  <c:v>-1.2871675675675676</c:v>
                </c:pt>
                <c:pt idx="1">
                  <c:v>-1.2871675675675676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171520"/>
        <c:axId val="443186640"/>
      </c:scatterChart>
      <c:valAx>
        <c:axId val="443171520"/>
        <c:scaling>
          <c:orientation val="minMax"/>
          <c:max val="0.77700000000000002"/>
          <c:min val="-7.059999999999999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86640"/>
        <c:crossesAt val="0"/>
        <c:crossBetween val="midCat"/>
      </c:valAx>
      <c:valAx>
        <c:axId val="443186640"/>
        <c:scaling>
          <c:orientation val="minMax"/>
          <c:max val="0.222"/>
          <c:min val="-2.44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171520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pbs_CdS edt zno1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pbs_CdS edt zno1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'[4]pbs_CdS edt zno1'!$A$10:$A$410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'[4]pbs_CdS edt zno1'!$K$10:$K$410</c:f>
              <c:numCache>
                <c:formatCode>General</c:formatCode>
                <c:ptCount val="401"/>
                <c:pt idx="0">
                  <c:v>-2.1776422604422603</c:v>
                </c:pt>
                <c:pt idx="1">
                  <c:v>-2.2030722358722361</c:v>
                </c:pt>
                <c:pt idx="2">
                  <c:v>-2.2280083538083537</c:v>
                </c:pt>
                <c:pt idx="3">
                  <c:v>-2.2746800982800983</c:v>
                </c:pt>
                <c:pt idx="4">
                  <c:v>-2.2989243243243243</c:v>
                </c:pt>
                <c:pt idx="5">
                  <c:v>-2.3480343980343981</c:v>
                </c:pt>
                <c:pt idx="6">
                  <c:v>-2.3871783783783784</c:v>
                </c:pt>
                <c:pt idx="7">
                  <c:v>-2.4176383292383292</c:v>
                </c:pt>
                <c:pt idx="8">
                  <c:v>-2.4459130221130221</c:v>
                </c:pt>
                <c:pt idx="9">
                  <c:v>-2.4949243243243244</c:v>
                </c:pt>
                <c:pt idx="10">
                  <c:v>-2.5241056511056508</c:v>
                </c:pt>
                <c:pt idx="11">
                  <c:v>-2.5574496314496313</c:v>
                </c:pt>
                <c:pt idx="12">
                  <c:v>-2.5905464373464375</c:v>
                </c:pt>
                <c:pt idx="13">
                  <c:v>-2.6403090909090907</c:v>
                </c:pt>
                <c:pt idx="14">
                  <c:v>-2.6658171990171988</c:v>
                </c:pt>
                <c:pt idx="15">
                  <c:v>-2.7027744471744475</c:v>
                </c:pt>
                <c:pt idx="16">
                  <c:v>-2.7532687960687965</c:v>
                </c:pt>
                <c:pt idx="17">
                  <c:v>-2.7770594594594593</c:v>
                </c:pt>
                <c:pt idx="18">
                  <c:v>-2.8172628992628992</c:v>
                </c:pt>
                <c:pt idx="19">
                  <c:v>-2.8527115479115479</c:v>
                </c:pt>
                <c:pt idx="20">
                  <c:v>-2.8872727272727272</c:v>
                </c:pt>
                <c:pt idx="21">
                  <c:v>-2.890017199017199</c:v>
                </c:pt>
                <c:pt idx="22">
                  <c:v>-2.8630776412776413</c:v>
                </c:pt>
                <c:pt idx="23">
                  <c:v>-2.8111454545454548</c:v>
                </c:pt>
                <c:pt idx="24">
                  <c:v>-2.7916687960687963</c:v>
                </c:pt>
                <c:pt idx="25">
                  <c:v>-2.7444604422604422</c:v>
                </c:pt>
                <c:pt idx="26">
                  <c:v>-2.7113542997542996</c:v>
                </c:pt>
                <c:pt idx="27">
                  <c:v>-2.6551680589680591</c:v>
                </c:pt>
                <c:pt idx="28">
                  <c:v>-2.6206904176904176</c:v>
                </c:pt>
                <c:pt idx="29">
                  <c:v>-2.5872191646191647</c:v>
                </c:pt>
                <c:pt idx="30">
                  <c:v>-2.546790663390663</c:v>
                </c:pt>
                <c:pt idx="31">
                  <c:v>-2.5088687960687959</c:v>
                </c:pt>
                <c:pt idx="32">
                  <c:v>-2.4594525798525799</c:v>
                </c:pt>
                <c:pt idx="33">
                  <c:v>-2.4318570024570025</c:v>
                </c:pt>
                <c:pt idx="34">
                  <c:v>-2.3897601965601964</c:v>
                </c:pt>
                <c:pt idx="35">
                  <c:v>-2.3523331695331695</c:v>
                </c:pt>
                <c:pt idx="36">
                  <c:v>-2.3111257985257985</c:v>
                </c:pt>
                <c:pt idx="37">
                  <c:v>-2.2752889434889436</c:v>
                </c:pt>
                <c:pt idx="38">
                  <c:v>-2.21495773955774</c:v>
                </c:pt>
                <c:pt idx="39">
                  <c:v>-2.1766982800982801</c:v>
                </c:pt>
                <c:pt idx="40">
                  <c:v>-2.1366624078624077</c:v>
                </c:pt>
                <c:pt idx="41">
                  <c:v>-2.0898230958230957</c:v>
                </c:pt>
                <c:pt idx="42">
                  <c:v>-2.0469906633906634</c:v>
                </c:pt>
                <c:pt idx="43">
                  <c:v>-2.0078157248157247</c:v>
                </c:pt>
                <c:pt idx="44">
                  <c:v>-1.9685764127764129</c:v>
                </c:pt>
                <c:pt idx="45">
                  <c:v>-1.921687469287469</c:v>
                </c:pt>
                <c:pt idx="46">
                  <c:v>-1.8904791154791158</c:v>
                </c:pt>
                <c:pt idx="47">
                  <c:v>-1.8553277641277641</c:v>
                </c:pt>
                <c:pt idx="48">
                  <c:v>-1.7926963144963144</c:v>
                </c:pt>
                <c:pt idx="49">
                  <c:v>-1.7431366093366092</c:v>
                </c:pt>
                <c:pt idx="50">
                  <c:v>-1.6980167076167074</c:v>
                </c:pt>
                <c:pt idx="51">
                  <c:v>-1.6669140049140048</c:v>
                </c:pt>
                <c:pt idx="52">
                  <c:v>-1.6170103194103191</c:v>
                </c:pt>
                <c:pt idx="53">
                  <c:v>-1.5722383292383291</c:v>
                </c:pt>
                <c:pt idx="54">
                  <c:v>-1.5137808353808353</c:v>
                </c:pt>
                <c:pt idx="55">
                  <c:v>-1.4677194103194102</c:v>
                </c:pt>
                <c:pt idx="56">
                  <c:v>-1.4191474201474201</c:v>
                </c:pt>
                <c:pt idx="57">
                  <c:v>-1.3629714987714987</c:v>
                </c:pt>
                <c:pt idx="58">
                  <c:v>-1.3011592137592138</c:v>
                </c:pt>
                <c:pt idx="59">
                  <c:v>-1.2424211302211303</c:v>
                </c:pt>
                <c:pt idx="60">
                  <c:v>-1.1900019656019656</c:v>
                </c:pt>
                <c:pt idx="61">
                  <c:v>-1.1255130221130221</c:v>
                </c:pt>
                <c:pt idx="62">
                  <c:v>-1.0609100737100736</c:v>
                </c:pt>
                <c:pt idx="63">
                  <c:v>-0.97266388206388199</c:v>
                </c:pt>
                <c:pt idx="64">
                  <c:v>-0.89220147420147422</c:v>
                </c:pt>
                <c:pt idx="65">
                  <c:v>-0.79116019656019665</c:v>
                </c:pt>
                <c:pt idx="66">
                  <c:v>-0.67866486486486488</c:v>
                </c:pt>
                <c:pt idx="67">
                  <c:v>-0.52797641277641272</c:v>
                </c:pt>
                <c:pt idx="68">
                  <c:v>-0.3390853071253071</c:v>
                </c:pt>
                <c:pt idx="69">
                  <c:v>-7.9320737100737088E-2</c:v>
                </c:pt>
                <c:pt idx="70">
                  <c:v>0.2716472235872236</c:v>
                </c:pt>
                <c:pt idx="71">
                  <c:v>0.73803439803439796</c:v>
                </c:pt>
                <c:pt idx="72">
                  <c:v>1.3568825552825554</c:v>
                </c:pt>
                <c:pt idx="73">
                  <c:v>2.1338398034398036</c:v>
                </c:pt>
                <c:pt idx="74">
                  <c:v>3.0814201474201472</c:v>
                </c:pt>
                <c:pt idx="75">
                  <c:v>4.1919641277641286</c:v>
                </c:pt>
                <c:pt idx="76">
                  <c:v>5.4709533169533167</c:v>
                </c:pt>
                <c:pt idx="77">
                  <c:v>6.8543439803439803</c:v>
                </c:pt>
                <c:pt idx="78">
                  <c:v>8.3336756756756749</c:v>
                </c:pt>
                <c:pt idx="79">
                  <c:v>9.8978722358722351</c:v>
                </c:pt>
                <c:pt idx="80">
                  <c:v>11.522869778869778</c:v>
                </c:pt>
                <c:pt idx="81">
                  <c:v>13.205665847665845</c:v>
                </c:pt>
                <c:pt idx="82">
                  <c:v>13.292452088452089</c:v>
                </c:pt>
                <c:pt idx="83">
                  <c:v>11.689203931203931</c:v>
                </c:pt>
                <c:pt idx="84">
                  <c:v>10.084132678132679</c:v>
                </c:pt>
                <c:pt idx="85">
                  <c:v>8.5077936117936126</c:v>
                </c:pt>
                <c:pt idx="86">
                  <c:v>6.9926781326781331</c:v>
                </c:pt>
                <c:pt idx="87">
                  <c:v>5.5773316953316954</c:v>
                </c:pt>
                <c:pt idx="88">
                  <c:v>4.2850786240786247</c:v>
                </c:pt>
                <c:pt idx="89">
                  <c:v>3.1538874692874694</c:v>
                </c:pt>
                <c:pt idx="90">
                  <c:v>2.1911444717444715</c:v>
                </c:pt>
                <c:pt idx="91">
                  <c:v>1.4038678132678133</c:v>
                </c:pt>
                <c:pt idx="92">
                  <c:v>0.78212923832923831</c:v>
                </c:pt>
                <c:pt idx="93">
                  <c:v>0.31109213759213761</c:v>
                </c:pt>
                <c:pt idx="94">
                  <c:v>-5.1204471744471743E-2</c:v>
                </c:pt>
                <c:pt idx="95">
                  <c:v>-0.32189783783783787</c:v>
                </c:pt>
                <c:pt idx="96">
                  <c:v>-0.51753022113022118</c:v>
                </c:pt>
                <c:pt idx="97">
                  <c:v>-0.68902309582309584</c:v>
                </c:pt>
                <c:pt idx="98">
                  <c:v>-0.81770565110565119</c:v>
                </c:pt>
                <c:pt idx="99">
                  <c:v>-0.93672137592137594</c:v>
                </c:pt>
                <c:pt idx="100">
                  <c:v>-1.0337140049140048</c:v>
                </c:pt>
                <c:pt idx="101">
                  <c:v>-1.1232771498771499</c:v>
                </c:pt>
                <c:pt idx="102">
                  <c:v>-1.2060692874692875</c:v>
                </c:pt>
                <c:pt idx="103">
                  <c:v>-1.2871675675675676</c:v>
                </c:pt>
                <c:pt idx="104">
                  <c:v>-1.3434570024570025</c:v>
                </c:pt>
                <c:pt idx="105">
                  <c:v>-1.4059651105651105</c:v>
                </c:pt>
                <c:pt idx="106">
                  <c:v>-1.4714771498771497</c:v>
                </c:pt>
                <c:pt idx="107">
                  <c:v>-1.5258378378378377</c:v>
                </c:pt>
                <c:pt idx="108">
                  <c:v>-1.5840432432432432</c:v>
                </c:pt>
                <c:pt idx="109">
                  <c:v>-1.6357223587223586</c:v>
                </c:pt>
                <c:pt idx="110">
                  <c:v>-1.6936491400491402</c:v>
                </c:pt>
                <c:pt idx="111">
                  <c:v>-1.7485194103194102</c:v>
                </c:pt>
                <c:pt idx="112">
                  <c:v>-1.7859626535626536</c:v>
                </c:pt>
                <c:pt idx="113">
                  <c:v>-1.8311307125307126</c:v>
                </c:pt>
                <c:pt idx="114">
                  <c:v>-1.8763857493857494</c:v>
                </c:pt>
                <c:pt idx="115">
                  <c:v>-1.916962162162162</c:v>
                </c:pt>
                <c:pt idx="116">
                  <c:v>-1.9715719901719899</c:v>
                </c:pt>
                <c:pt idx="117">
                  <c:v>-2.002767567567568</c:v>
                </c:pt>
                <c:pt idx="118">
                  <c:v>-2.0509130221130221</c:v>
                </c:pt>
                <c:pt idx="119">
                  <c:v>-2.0952589680589684</c:v>
                </c:pt>
                <c:pt idx="120">
                  <c:v>-2.1299700245700244</c:v>
                </c:pt>
                <c:pt idx="121">
                  <c:v>-2.1627302211302211</c:v>
                </c:pt>
                <c:pt idx="122">
                  <c:v>-2.2142614250614248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253840"/>
        <c:axId val="443253280"/>
      </c:scatterChart>
      <c:valAx>
        <c:axId val="44325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53280"/>
        <c:crossesAt val="0"/>
        <c:crossBetween val="midCat"/>
      </c:valAx>
      <c:valAx>
        <c:axId val="443253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432538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6</xdr:col>
      <xdr:colOff>104775</xdr:colOff>
      <xdr:row>7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2009775"/>
          <a:ext cx="104775" cy="361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</xdr:colOff>
      <xdr:row>8</xdr:row>
      <xdr:rowOff>133350</xdr:rowOff>
    </xdr:from>
    <xdr:to>
      <xdr:col>27</xdr:col>
      <xdr:colOff>419100</xdr:colOff>
      <xdr:row>31</xdr:row>
      <xdr:rowOff>142875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514350</xdr:colOff>
      <xdr:row>10</xdr:row>
      <xdr:rowOff>133350</xdr:rowOff>
    </xdr:from>
    <xdr:to>
      <xdr:col>29</xdr:col>
      <xdr:colOff>571500</xdr:colOff>
      <xdr:row>33</xdr:row>
      <xdr:rowOff>142875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361950</xdr:colOff>
      <xdr:row>8</xdr:row>
      <xdr:rowOff>133350</xdr:rowOff>
    </xdr:from>
    <xdr:to>
      <xdr:col>27</xdr:col>
      <xdr:colOff>419100</xdr:colOff>
      <xdr:row>31</xdr:row>
      <xdr:rowOff>142875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14aug2013/Analysis%2014aug13%20hybri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7Aug2013/Analysis_coreshell%20trail%20with%20different%20ligands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14aug2013/Analysis%2014aug13%20hybri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7Aug2013/Analysis_coreshell%20trail%20with%20different%20ligand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schottky EDT DARK"/>
      <sheetName val="pbs schottky 2"/>
      <sheetName val="pbs schottky"/>
      <sheetName val="pbs cds_KI_ ZnO_3"/>
      <sheetName val="pbs cds_KI_ ZnO_2"/>
      <sheetName val="pbs cds_KI_ ZnO_1"/>
      <sheetName val="pbs cds_EDT_ ZnO_4"/>
      <sheetName val="pbs cds_EDT_ ZnO_2"/>
      <sheetName val="pbs cds_EDT_ ZnO_1"/>
      <sheetName val="pbs cds_edt schottky"/>
      <sheetName val="pbs cds_Br_EDT_ ZnO_1"/>
      <sheetName val="pbs cds_Br_ ZnO_4"/>
      <sheetName val="pbs cds_Br_ ZnO_3"/>
      <sheetName val="pbs cds_Br_ ZnO_1"/>
      <sheetName val="pbs cds_Br schottky 2"/>
      <sheetName val="pbs cds_Br schottky"/>
      <sheetName val="pbs cds_Br EDT_ ZnO_3"/>
      <sheetName val="pbs CdS ZnOEDT DARK"/>
      <sheetName val="pbs CdS ZnO KI DARK"/>
      <sheetName val="pbs CdS ZnO Br EDT DARK"/>
      <sheetName val="pbs CdS ZnO Br DARK"/>
      <sheetName val="pbs cds schottky EDT3"/>
      <sheetName val="pbs cds schottky EDT DARK"/>
      <sheetName val="pbs cds schottky br3"/>
      <sheetName val="pbs CdS schottky Br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">
          <cell r="A10">
            <v>0</v>
          </cell>
          <cell r="K10">
            <v>-4.9641572481572487</v>
          </cell>
          <cell r="M10">
            <v>3.2534193057686109E-2</v>
          </cell>
          <cell r="N10">
            <v>-4.9641572481572487</v>
          </cell>
          <cell r="O10">
            <v>-4.0782132678132674</v>
          </cell>
          <cell r="P10">
            <v>-4.498083538083538</v>
          </cell>
        </row>
        <row r="11">
          <cell r="A11">
            <v>-2.5000000000000001E-2</v>
          </cell>
          <cell r="K11">
            <v>-4.8322000000000003</v>
          </cell>
          <cell r="M11">
            <v>-3.2534193057686109E-2</v>
          </cell>
          <cell r="N11">
            <v>-4.9641572481572487</v>
          </cell>
          <cell r="O11">
            <v>-4.0782132678132674</v>
          </cell>
          <cell r="P11">
            <v>-4.498083538083538</v>
          </cell>
        </row>
        <row r="12">
          <cell r="A12">
            <v>-0.05</v>
          </cell>
          <cell r="K12">
            <v>-4.8132221130221131</v>
          </cell>
        </row>
        <row r="13">
          <cell r="A13">
            <v>-7.4999999999999997E-2</v>
          </cell>
          <cell r="K13">
            <v>-4.853923832923833</v>
          </cell>
          <cell r="M13">
            <v>0.64619890822768888</v>
          </cell>
          <cell r="N13">
            <v>-0.3309438165438166</v>
          </cell>
        </row>
        <row r="14">
          <cell r="A14">
            <v>-0.1</v>
          </cell>
          <cell r="K14">
            <v>-4.9017095823095822</v>
          </cell>
          <cell r="M14">
            <v>0.64619890822768888</v>
          </cell>
          <cell r="N14">
            <v>0.3309438165438166</v>
          </cell>
        </row>
        <row r="15">
          <cell r="A15">
            <v>-0.125</v>
          </cell>
          <cell r="K15">
            <v>-4.9591105651105654</v>
          </cell>
          <cell r="M15">
            <v>0.65068386115372212</v>
          </cell>
          <cell r="N15">
            <v>-0.3309438165438166</v>
          </cell>
        </row>
        <row r="16">
          <cell r="A16">
            <v>-0.15</v>
          </cell>
          <cell r="K16">
            <v>-5.0321277641277646</v>
          </cell>
          <cell r="M16">
            <v>0.65068386115372212</v>
          </cell>
          <cell r="N16">
            <v>0.3309438165438166</v>
          </cell>
        </row>
        <row r="17">
          <cell r="A17">
            <v>-0.17499999999999999</v>
          </cell>
          <cell r="K17">
            <v>-5.1262457002457005</v>
          </cell>
        </row>
        <row r="18">
          <cell r="A18">
            <v>-0.2</v>
          </cell>
          <cell r="K18">
            <v>-5.1427714987714985</v>
          </cell>
          <cell r="M18">
            <v>0</v>
          </cell>
          <cell r="N18">
            <v>-2.4137061425061428</v>
          </cell>
        </row>
        <row r="19">
          <cell r="A19">
            <v>-0.22500000000000001</v>
          </cell>
          <cell r="K19">
            <v>-5.254167076167076</v>
          </cell>
          <cell r="M19">
            <v>0.375</v>
          </cell>
          <cell r="N19">
            <v>-2.4137061425061428</v>
          </cell>
        </row>
        <row r="20">
          <cell r="A20">
            <v>-0.25</v>
          </cell>
          <cell r="K20">
            <v>-5.3703046683046685</v>
          </cell>
          <cell r="M20">
            <v>0.375</v>
          </cell>
          <cell r="N20">
            <v>0</v>
          </cell>
        </row>
        <row r="21">
          <cell r="A21">
            <v>-0.27500000000000002</v>
          </cell>
          <cell r="K21">
            <v>-5.4498329238329237</v>
          </cell>
        </row>
        <row r="22">
          <cell r="A22">
            <v>-0.3</v>
          </cell>
          <cell r="K22">
            <v>-5.5583931203931201</v>
          </cell>
          <cell r="M22">
            <v>0</v>
          </cell>
          <cell r="N22">
            <v>-2.6243012285012286</v>
          </cell>
        </row>
        <row r="23">
          <cell r="A23">
            <v>-0.32500000000000001</v>
          </cell>
          <cell r="K23">
            <v>-5.659660933660934</v>
          </cell>
          <cell r="M23">
            <v>0.4</v>
          </cell>
          <cell r="N23">
            <v>-2.6243012285012286</v>
          </cell>
        </row>
        <row r="24">
          <cell r="A24">
            <v>-0.35</v>
          </cell>
          <cell r="K24">
            <v>-5.7665503685503685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-5.8910810810810812</v>
          </cell>
        </row>
        <row r="26">
          <cell r="A26">
            <v>-0.4</v>
          </cell>
          <cell r="K26">
            <v>-5.9988402948402939</v>
          </cell>
        </row>
        <row r="27">
          <cell r="A27">
            <v>-0.42499999999999999</v>
          </cell>
          <cell r="K27">
            <v>-6.1048943488943479</v>
          </cell>
        </row>
        <row r="28">
          <cell r="A28">
            <v>-0.45</v>
          </cell>
          <cell r="K28">
            <v>-6.2195036855036863</v>
          </cell>
        </row>
        <row r="29">
          <cell r="A29">
            <v>-0.47499999999999998</v>
          </cell>
          <cell r="K29">
            <v>-6.3394643734643727</v>
          </cell>
        </row>
        <row r="30">
          <cell r="A30">
            <v>-0.5</v>
          </cell>
          <cell r="K30">
            <v>-6.4757936117936117</v>
          </cell>
        </row>
        <row r="31">
          <cell r="A31">
            <v>-0.5</v>
          </cell>
          <cell r="K31">
            <v>-6.4605503685503693</v>
          </cell>
        </row>
        <row r="32">
          <cell r="A32">
            <v>-0.47499999999999998</v>
          </cell>
          <cell r="K32">
            <v>-6.2894398034398034</v>
          </cell>
        </row>
        <row r="33">
          <cell r="A33">
            <v>-0.45</v>
          </cell>
          <cell r="K33">
            <v>-6.1399262899262892</v>
          </cell>
        </row>
        <row r="34">
          <cell r="A34">
            <v>-0.42499999999999999</v>
          </cell>
          <cell r="K34">
            <v>-6.0091646191646184</v>
          </cell>
        </row>
        <row r="35">
          <cell r="A35">
            <v>-0.4</v>
          </cell>
          <cell r="K35">
            <v>-5.8572776412776415</v>
          </cell>
        </row>
        <row r="36">
          <cell r="A36">
            <v>-0.375</v>
          </cell>
          <cell r="K36">
            <v>-5.691611793611794</v>
          </cell>
        </row>
        <row r="37">
          <cell r="A37">
            <v>-0.35</v>
          </cell>
          <cell r="K37">
            <v>-5.5851597051597048</v>
          </cell>
        </row>
        <row r="38">
          <cell r="A38">
            <v>-0.32500000000000001</v>
          </cell>
          <cell r="K38">
            <v>-5.4509778869778875</v>
          </cell>
        </row>
        <row r="39">
          <cell r="A39">
            <v>-0.3</v>
          </cell>
          <cell r="K39">
            <v>-5.3245798525798529</v>
          </cell>
        </row>
        <row r="40">
          <cell r="A40">
            <v>-0.27500000000000002</v>
          </cell>
          <cell r="K40">
            <v>-5.2104471744471743</v>
          </cell>
        </row>
        <row r="41">
          <cell r="A41">
            <v>-0.25</v>
          </cell>
          <cell r="K41">
            <v>-5.0912530712530719</v>
          </cell>
        </row>
        <row r="42">
          <cell r="A42">
            <v>-0.22500000000000001</v>
          </cell>
          <cell r="K42">
            <v>-4.9720884520884514</v>
          </cell>
        </row>
        <row r="43">
          <cell r="A43">
            <v>-0.2</v>
          </cell>
          <cell r="K43">
            <v>-4.8978619164619168</v>
          </cell>
        </row>
        <row r="44">
          <cell r="A44">
            <v>-0.17499999999999999</v>
          </cell>
          <cell r="K44">
            <v>-4.767346928746929</v>
          </cell>
        </row>
        <row r="45">
          <cell r="A45">
            <v>-0.15</v>
          </cell>
          <cell r="K45">
            <v>-4.6706525798525798</v>
          </cell>
        </row>
        <row r="46">
          <cell r="A46">
            <v>-0.125</v>
          </cell>
          <cell r="K46">
            <v>-4.5653670761670764</v>
          </cell>
        </row>
        <row r="47">
          <cell r="A47">
            <v>-0.1</v>
          </cell>
          <cell r="K47">
            <v>-4.4714820638820632</v>
          </cell>
        </row>
        <row r="48">
          <cell r="A48">
            <v>-7.4999999999999997E-2</v>
          </cell>
          <cell r="K48">
            <v>-4.380409828009828</v>
          </cell>
        </row>
        <row r="49">
          <cell r="A49">
            <v>-0.05</v>
          </cell>
          <cell r="K49">
            <v>-4.2708751842751846</v>
          </cell>
        </row>
        <row r="50">
          <cell r="A50">
            <v>-2.5000000000000001E-2</v>
          </cell>
          <cell r="K50">
            <v>-4.1661508599508599</v>
          </cell>
        </row>
        <row r="51">
          <cell r="A51">
            <v>0</v>
          </cell>
          <cell r="K51">
            <v>-4.0782132678132674</v>
          </cell>
        </row>
        <row r="52">
          <cell r="A52">
            <v>2.5000000000000001E-2</v>
          </cell>
          <cell r="K52">
            <v>-3.9962658476658479</v>
          </cell>
        </row>
        <row r="53">
          <cell r="A53">
            <v>0.05</v>
          </cell>
          <cell r="K53">
            <v>-3.9023744471744468</v>
          </cell>
        </row>
        <row r="54">
          <cell r="A54">
            <v>7.4999999999999997E-2</v>
          </cell>
          <cell r="K54">
            <v>-3.8112850122850119</v>
          </cell>
        </row>
        <row r="55">
          <cell r="A55">
            <v>0.1</v>
          </cell>
          <cell r="K55">
            <v>-3.7145012285012289</v>
          </cell>
        </row>
        <row r="56">
          <cell r="A56">
            <v>0.125</v>
          </cell>
          <cell r="K56">
            <v>-3.6072014742014744</v>
          </cell>
        </row>
        <row r="57">
          <cell r="A57">
            <v>0.15</v>
          </cell>
          <cell r="K57">
            <v>-3.4985965601965603</v>
          </cell>
        </row>
        <row r="58">
          <cell r="A58">
            <v>0.17499999999999999</v>
          </cell>
          <cell r="K58">
            <v>-3.4107955773955778</v>
          </cell>
        </row>
        <row r="59">
          <cell r="A59">
            <v>0.2</v>
          </cell>
          <cell r="K59">
            <v>-3.2816466830466831</v>
          </cell>
        </row>
        <row r="60">
          <cell r="A60">
            <v>0.22500000000000001</v>
          </cell>
          <cell r="K60">
            <v>-3.1657371007371009</v>
          </cell>
        </row>
        <row r="61">
          <cell r="A61">
            <v>0.25</v>
          </cell>
          <cell r="K61">
            <v>-3.0720540540540537</v>
          </cell>
        </row>
        <row r="62">
          <cell r="A62">
            <v>0.27500000000000002</v>
          </cell>
          <cell r="K62">
            <v>-2.9488879606879608</v>
          </cell>
        </row>
        <row r="63">
          <cell r="A63">
            <v>0.3</v>
          </cell>
          <cell r="K63">
            <v>-2.8007906633906634</v>
          </cell>
        </row>
        <row r="64">
          <cell r="A64">
            <v>0.32500000000000001</v>
          </cell>
          <cell r="K64">
            <v>-2.6795636363636364</v>
          </cell>
        </row>
        <row r="65">
          <cell r="A65">
            <v>0.35</v>
          </cell>
          <cell r="K65">
            <v>-2.5437253071253068</v>
          </cell>
        </row>
        <row r="66">
          <cell r="A66">
            <v>0.375</v>
          </cell>
          <cell r="K66">
            <v>-2.4137061425061428</v>
          </cell>
        </row>
        <row r="67">
          <cell r="A67">
            <v>0.4</v>
          </cell>
          <cell r="K67">
            <v>-2.2625262899262899</v>
          </cell>
        </row>
        <row r="68">
          <cell r="A68">
            <v>0.42499999999999999</v>
          </cell>
          <cell r="K68">
            <v>-2.1120712530712531</v>
          </cell>
        </row>
        <row r="69">
          <cell r="A69">
            <v>0.45</v>
          </cell>
          <cell r="K69">
            <v>-1.9516948402948404</v>
          </cell>
        </row>
        <row r="70">
          <cell r="A70">
            <v>0.47499999999999998</v>
          </cell>
          <cell r="K70">
            <v>-1.7937700245700248</v>
          </cell>
        </row>
        <row r="71">
          <cell r="A71">
            <v>0.5</v>
          </cell>
          <cell r="K71">
            <v>-1.6265066339066336</v>
          </cell>
        </row>
        <row r="72">
          <cell r="A72">
            <v>0.52500000000000002</v>
          </cell>
          <cell r="K72">
            <v>-1.4441567567567568</v>
          </cell>
        </row>
        <row r="73">
          <cell r="A73">
            <v>0.55000000000000004</v>
          </cell>
          <cell r="K73">
            <v>-1.2229031941031943</v>
          </cell>
        </row>
        <row r="74">
          <cell r="A74">
            <v>0.57499999999999996</v>
          </cell>
          <cell r="K74">
            <v>-0.97586142506142504</v>
          </cell>
        </row>
        <row r="75">
          <cell r="A75">
            <v>0.6</v>
          </cell>
          <cell r="K75">
            <v>-0.69995773955773954</v>
          </cell>
        </row>
        <row r="76">
          <cell r="A76">
            <v>0.625</v>
          </cell>
          <cell r="K76">
            <v>-0.39345361179361182</v>
          </cell>
        </row>
        <row r="77">
          <cell r="A77">
            <v>0.65</v>
          </cell>
          <cell r="K77">
            <v>7.0548599508599499E-2</v>
          </cell>
        </row>
        <row r="78">
          <cell r="A78">
            <v>0.67500000000000004</v>
          </cell>
          <cell r="K78">
            <v>0.61777199017199014</v>
          </cell>
        </row>
        <row r="79">
          <cell r="A79">
            <v>0.7</v>
          </cell>
          <cell r="K79">
            <v>1.3224742014742015</v>
          </cell>
        </row>
        <row r="80">
          <cell r="A80">
            <v>0.72499999999999998</v>
          </cell>
          <cell r="K80">
            <v>2.1963886977886977</v>
          </cell>
        </row>
        <row r="81">
          <cell r="A81">
            <v>0.75</v>
          </cell>
          <cell r="K81">
            <v>3.2223685503685502</v>
          </cell>
        </row>
        <row r="82">
          <cell r="A82">
            <v>0.77500000000000002</v>
          </cell>
          <cell r="K82">
            <v>4.4333095823095823</v>
          </cell>
        </row>
        <row r="83">
          <cell r="A83">
            <v>0.8</v>
          </cell>
          <cell r="K83">
            <v>5.7934545454545452</v>
          </cell>
        </row>
        <row r="84">
          <cell r="A84">
            <v>0.82499999999999996</v>
          </cell>
          <cell r="K84">
            <v>7.2930073710073717</v>
          </cell>
        </row>
        <row r="85">
          <cell r="A85">
            <v>0.85</v>
          </cell>
          <cell r="K85">
            <v>8.9177100737100741</v>
          </cell>
        </row>
        <row r="86">
          <cell r="A86">
            <v>0.875</v>
          </cell>
          <cell r="K86">
            <v>10.626461916461917</v>
          </cell>
        </row>
        <row r="87">
          <cell r="A87">
            <v>0.9</v>
          </cell>
          <cell r="K87">
            <v>12.405130221130221</v>
          </cell>
        </row>
        <row r="88">
          <cell r="A88">
            <v>0.92500000000000004</v>
          </cell>
          <cell r="K88">
            <v>14.257076167076166</v>
          </cell>
        </row>
        <row r="89">
          <cell r="A89">
            <v>0.95</v>
          </cell>
          <cell r="K89">
            <v>16.130643734643733</v>
          </cell>
        </row>
        <row r="90">
          <cell r="A90">
            <v>0.97499999999999998</v>
          </cell>
          <cell r="K90">
            <v>18.053361179361179</v>
          </cell>
        </row>
        <row r="91">
          <cell r="A91">
            <v>1</v>
          </cell>
          <cell r="K91">
            <v>20.06349385749386</v>
          </cell>
        </row>
        <row r="92">
          <cell r="A92">
            <v>1</v>
          </cell>
          <cell r="K92">
            <v>20.079995085995087</v>
          </cell>
        </row>
        <row r="93">
          <cell r="A93">
            <v>0.97499999999999998</v>
          </cell>
          <cell r="K93">
            <v>18.179326781326779</v>
          </cell>
        </row>
        <row r="94">
          <cell r="A94">
            <v>0.95</v>
          </cell>
          <cell r="K94">
            <v>16.272422604422605</v>
          </cell>
        </row>
        <row r="95">
          <cell r="A95">
            <v>0.92500000000000004</v>
          </cell>
          <cell r="K95">
            <v>14.346550368550368</v>
          </cell>
        </row>
        <row r="96">
          <cell r="A96">
            <v>0.9</v>
          </cell>
          <cell r="K96">
            <v>12.458727272727273</v>
          </cell>
        </row>
        <row r="97">
          <cell r="A97">
            <v>0.875</v>
          </cell>
          <cell r="K97">
            <v>10.638938574938576</v>
          </cell>
        </row>
        <row r="98">
          <cell r="A98">
            <v>0.85</v>
          </cell>
          <cell r="K98">
            <v>8.8955331695331683</v>
          </cell>
        </row>
        <row r="99">
          <cell r="A99">
            <v>0.82499999999999996</v>
          </cell>
          <cell r="K99">
            <v>7.2599950859950866</v>
          </cell>
        </row>
        <row r="100">
          <cell r="A100">
            <v>0.8</v>
          </cell>
          <cell r="K100">
            <v>5.7324815724815723</v>
          </cell>
        </row>
        <row r="101">
          <cell r="A101">
            <v>0.77500000000000002</v>
          </cell>
          <cell r="K101">
            <v>4.3605990171990179</v>
          </cell>
        </row>
        <row r="102">
          <cell r="A102">
            <v>0.75</v>
          </cell>
          <cell r="K102">
            <v>3.1489675675675679</v>
          </cell>
        </row>
        <row r="103">
          <cell r="A103">
            <v>0.72499999999999998</v>
          </cell>
          <cell r="K103">
            <v>2.1094756756756756</v>
          </cell>
        </row>
        <row r="104">
          <cell r="A104">
            <v>0.7</v>
          </cell>
          <cell r="K104">
            <v>1.254247665847666</v>
          </cell>
        </row>
        <row r="105">
          <cell r="A105">
            <v>0.67500000000000004</v>
          </cell>
          <cell r="K105">
            <v>0.55915724815724821</v>
          </cell>
        </row>
        <row r="106">
          <cell r="A106">
            <v>0.65</v>
          </cell>
          <cell r="K106">
            <v>-1.5725601965601965E-2</v>
          </cell>
        </row>
        <row r="107">
          <cell r="A107">
            <v>0.625</v>
          </cell>
          <cell r="K107">
            <v>-0.45674722358722353</v>
          </cell>
        </row>
        <row r="108">
          <cell r="A108">
            <v>0.6</v>
          </cell>
          <cell r="K108">
            <v>-0.8221803439803439</v>
          </cell>
        </row>
        <row r="109">
          <cell r="A109">
            <v>0.57499999999999996</v>
          </cell>
          <cell r="K109">
            <v>-1.1576250614250616</v>
          </cell>
        </row>
        <row r="110">
          <cell r="A110">
            <v>0.55000000000000004</v>
          </cell>
          <cell r="K110">
            <v>-1.4277744471744473</v>
          </cell>
        </row>
        <row r="111">
          <cell r="A111">
            <v>0.52500000000000002</v>
          </cell>
          <cell r="K111">
            <v>-1.6785577395577396</v>
          </cell>
        </row>
        <row r="112">
          <cell r="A112">
            <v>0.5</v>
          </cell>
          <cell r="K112">
            <v>-1.8991036855036856</v>
          </cell>
        </row>
        <row r="113">
          <cell r="A113">
            <v>0.47499999999999998</v>
          </cell>
          <cell r="K113">
            <v>-2.0974122850122852</v>
          </cell>
        </row>
        <row r="114">
          <cell r="A114">
            <v>0.45</v>
          </cell>
          <cell r="K114">
            <v>-2.2867130221130223</v>
          </cell>
        </row>
        <row r="115">
          <cell r="A115">
            <v>0.42499999999999999</v>
          </cell>
          <cell r="K115">
            <v>-2.4586535626535628</v>
          </cell>
        </row>
        <row r="116">
          <cell r="A116">
            <v>0.4</v>
          </cell>
          <cell r="K116">
            <v>-2.6243012285012286</v>
          </cell>
        </row>
        <row r="117">
          <cell r="A117">
            <v>0.375</v>
          </cell>
          <cell r="K117">
            <v>-2.7892329238329241</v>
          </cell>
        </row>
        <row r="118">
          <cell r="A118">
            <v>0.35</v>
          </cell>
          <cell r="K118">
            <v>-2.9447680589680587</v>
          </cell>
        </row>
        <row r="119">
          <cell r="A119">
            <v>0.32500000000000001</v>
          </cell>
          <cell r="K119">
            <v>-3.0878781326781328</v>
          </cell>
        </row>
        <row r="120">
          <cell r="A120">
            <v>0.3</v>
          </cell>
          <cell r="K120">
            <v>-3.2288751842751844</v>
          </cell>
        </row>
        <row r="121">
          <cell r="A121">
            <v>0.27500000000000002</v>
          </cell>
          <cell r="K121">
            <v>-3.3377415233415229</v>
          </cell>
        </row>
        <row r="122">
          <cell r="A122">
            <v>0.25</v>
          </cell>
          <cell r="K122">
            <v>-3.4881965601965601</v>
          </cell>
        </row>
        <row r="123">
          <cell r="A123">
            <v>0.22500000000000001</v>
          </cell>
          <cell r="K123">
            <v>-3.6060579852579857</v>
          </cell>
        </row>
        <row r="124">
          <cell r="A124">
            <v>0.2</v>
          </cell>
          <cell r="K124">
            <v>-3.712414742014742</v>
          </cell>
        </row>
        <row r="125">
          <cell r="A125">
            <v>0.17499999999999999</v>
          </cell>
          <cell r="K125">
            <v>-3.8245002457002455</v>
          </cell>
        </row>
        <row r="126">
          <cell r="A126">
            <v>0.15</v>
          </cell>
          <cell r="K126">
            <v>-3.9359031941031941</v>
          </cell>
        </row>
        <row r="127">
          <cell r="A127">
            <v>0.125</v>
          </cell>
          <cell r="K127">
            <v>-4.0381356265356265</v>
          </cell>
        </row>
        <row r="128">
          <cell r="A128">
            <v>0.1</v>
          </cell>
          <cell r="K128">
            <v>-4.1454972972972977</v>
          </cell>
        </row>
        <row r="129">
          <cell r="A129">
            <v>7.4999999999999997E-2</v>
          </cell>
          <cell r="K129">
            <v>-4.2484525798525796</v>
          </cell>
        </row>
        <row r="130">
          <cell r="A130">
            <v>0.05</v>
          </cell>
          <cell r="K130">
            <v>-4.3375434889434894</v>
          </cell>
        </row>
        <row r="131">
          <cell r="A131">
            <v>2.5000000000000001E-2</v>
          </cell>
          <cell r="K131">
            <v>-4.4305660933660933</v>
          </cell>
        </row>
        <row r="132">
          <cell r="A132">
            <v>0</v>
          </cell>
          <cell r="K132">
            <v>-4.498083538083538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0" refreshError="1">
        <row r="10">
          <cell r="A10">
            <v>0</v>
          </cell>
          <cell r="K10">
            <v>-3.8369498771498769</v>
          </cell>
          <cell r="M10">
            <v>3.1422272492145673E-2</v>
          </cell>
          <cell r="N10">
            <v>-3.8369498771498769</v>
          </cell>
          <cell r="O10">
            <v>-3.6260653562653564</v>
          </cell>
          <cell r="P10">
            <v>-3.9817356265356261</v>
          </cell>
        </row>
        <row r="11">
          <cell r="A11">
            <v>-2.5000000000000001E-2</v>
          </cell>
          <cell r="K11">
            <v>-3.9338226044226046</v>
          </cell>
          <cell r="M11">
            <v>-3.1422272492145673E-2</v>
          </cell>
          <cell r="N11">
            <v>-3.8369498771498769</v>
          </cell>
          <cell r="O11">
            <v>-3.6260653562653564</v>
          </cell>
          <cell r="P11">
            <v>-3.9817356265356261</v>
          </cell>
        </row>
        <row r="12">
          <cell r="A12">
            <v>-0.05</v>
          </cell>
          <cell r="K12">
            <v>-4.0070771498771505</v>
          </cell>
        </row>
        <row r="13">
          <cell r="A13">
            <v>-7.4999999999999997E-2</v>
          </cell>
          <cell r="K13">
            <v>-4.1064235872235875</v>
          </cell>
          <cell r="M13">
            <v>0.61606251824676872</v>
          </cell>
          <cell r="N13">
            <v>-0.26544904176904172</v>
          </cell>
        </row>
        <row r="14">
          <cell r="A14">
            <v>-0.1</v>
          </cell>
          <cell r="K14">
            <v>-4.1831420147420149</v>
          </cell>
          <cell r="M14">
            <v>0.61606251824676872</v>
          </cell>
          <cell r="N14">
            <v>0.26544904176904172</v>
          </cell>
        </row>
        <row r="15">
          <cell r="A15">
            <v>-0.125</v>
          </cell>
          <cell r="K15">
            <v>-4.2531739557739554</v>
          </cell>
          <cell r="M15">
            <v>0.62844544984291351</v>
          </cell>
          <cell r="N15">
            <v>-0.26544904176904172</v>
          </cell>
        </row>
        <row r="16">
          <cell r="A16">
            <v>-0.15</v>
          </cell>
          <cell r="K16">
            <v>-4.3415980343980349</v>
          </cell>
          <cell r="M16">
            <v>0.62844544984291351</v>
          </cell>
          <cell r="N16">
            <v>0.26544904176904172</v>
          </cell>
        </row>
        <row r="17">
          <cell r="A17">
            <v>-0.17499999999999999</v>
          </cell>
          <cell r="K17">
            <v>-4.4399665847665846</v>
          </cell>
        </row>
        <row r="18">
          <cell r="A18">
            <v>-0.2</v>
          </cell>
          <cell r="K18">
            <v>-4.550042751842752</v>
          </cell>
          <cell r="M18">
            <v>0</v>
          </cell>
          <cell r="N18">
            <v>-2.1100058968058968</v>
          </cell>
        </row>
        <row r="19">
          <cell r="A19">
            <v>-0.22500000000000001</v>
          </cell>
          <cell r="K19">
            <v>-4.6415965601965601</v>
          </cell>
          <cell r="M19">
            <v>0.35</v>
          </cell>
          <cell r="N19">
            <v>-2.1100058968058968</v>
          </cell>
        </row>
        <row r="20">
          <cell r="A20">
            <v>-0.25</v>
          </cell>
          <cell r="K20">
            <v>-4.7270304668304668</v>
          </cell>
          <cell r="M20">
            <v>0.35</v>
          </cell>
          <cell r="N20">
            <v>0</v>
          </cell>
        </row>
        <row r="21">
          <cell r="A21">
            <v>-0.27500000000000002</v>
          </cell>
          <cell r="K21">
            <v>-4.8135670761670761</v>
          </cell>
        </row>
        <row r="22">
          <cell r="A22">
            <v>-0.3</v>
          </cell>
          <cell r="K22">
            <v>-4.952525798525798</v>
          </cell>
          <cell r="M22">
            <v>0</v>
          </cell>
          <cell r="N22">
            <v>-2.3096545454545452</v>
          </cell>
        </row>
        <row r="23">
          <cell r="A23">
            <v>-0.32500000000000001</v>
          </cell>
          <cell r="K23">
            <v>-5.0499017199017207</v>
          </cell>
          <cell r="M23">
            <v>0.375</v>
          </cell>
          <cell r="N23">
            <v>-2.3096545454545452</v>
          </cell>
        </row>
        <row r="24">
          <cell r="A24">
            <v>-0.35</v>
          </cell>
          <cell r="K24">
            <v>-5.1354889434889435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-5.2367027027027033</v>
          </cell>
        </row>
        <row r="26">
          <cell r="A26">
            <v>-0.4</v>
          </cell>
          <cell r="K26">
            <v>-5.3791056511056512</v>
          </cell>
        </row>
        <row r="27">
          <cell r="A27">
            <v>-0.42499999999999999</v>
          </cell>
          <cell r="K27">
            <v>-5.4716265356265357</v>
          </cell>
        </row>
        <row r="28">
          <cell r="A28">
            <v>-0.45</v>
          </cell>
          <cell r="K28">
            <v>-5.6088992628992624</v>
          </cell>
        </row>
        <row r="29">
          <cell r="A29">
            <v>-0.47499999999999998</v>
          </cell>
          <cell r="K29">
            <v>-5.7156953316953318</v>
          </cell>
        </row>
        <row r="30">
          <cell r="A30">
            <v>-0.5</v>
          </cell>
          <cell r="K30">
            <v>-5.8372923832923833</v>
          </cell>
        </row>
        <row r="31">
          <cell r="A31">
            <v>-0.5</v>
          </cell>
          <cell r="K31">
            <v>-5.8311498771498762</v>
          </cell>
        </row>
        <row r="32">
          <cell r="A32">
            <v>-0.47499999999999998</v>
          </cell>
          <cell r="K32">
            <v>-5.704781326781327</v>
          </cell>
        </row>
        <row r="33">
          <cell r="A33">
            <v>-0.45</v>
          </cell>
          <cell r="K33">
            <v>-5.5609631449631456</v>
          </cell>
        </row>
        <row r="34">
          <cell r="A34">
            <v>-0.42499999999999999</v>
          </cell>
          <cell r="K34">
            <v>-5.4200835380835377</v>
          </cell>
        </row>
        <row r="35">
          <cell r="A35">
            <v>-0.4</v>
          </cell>
          <cell r="K35">
            <v>-5.3034889434889436</v>
          </cell>
        </row>
        <row r="36">
          <cell r="A36">
            <v>-0.375</v>
          </cell>
          <cell r="K36">
            <v>-5.1755921375921377</v>
          </cell>
        </row>
        <row r="37">
          <cell r="A37">
            <v>-0.35</v>
          </cell>
          <cell r="K37">
            <v>-5.0451547911547907</v>
          </cell>
        </row>
        <row r="38">
          <cell r="A38">
            <v>-0.32500000000000001</v>
          </cell>
          <cell r="K38">
            <v>-4.9260835380835379</v>
          </cell>
        </row>
        <row r="39">
          <cell r="A39">
            <v>-0.3</v>
          </cell>
          <cell r="K39">
            <v>-4.826107125307125</v>
          </cell>
        </row>
        <row r="40">
          <cell r="A40">
            <v>-0.27500000000000002</v>
          </cell>
          <cell r="K40">
            <v>-4.709917444717445</v>
          </cell>
        </row>
        <row r="41">
          <cell r="A41">
            <v>-0.25</v>
          </cell>
          <cell r="K41">
            <v>-4.5949651105651101</v>
          </cell>
        </row>
        <row r="42">
          <cell r="A42">
            <v>-0.22500000000000001</v>
          </cell>
          <cell r="K42">
            <v>-4.486568058968059</v>
          </cell>
        </row>
        <row r="43">
          <cell r="A43">
            <v>-0.2</v>
          </cell>
          <cell r="K43">
            <v>-4.3784132678132677</v>
          </cell>
        </row>
        <row r="44">
          <cell r="A44">
            <v>-0.17499999999999999</v>
          </cell>
          <cell r="K44">
            <v>-4.2855041769041771</v>
          </cell>
        </row>
        <row r="45">
          <cell r="A45">
            <v>-0.15</v>
          </cell>
          <cell r="K45">
            <v>-4.1839425061425057</v>
          </cell>
        </row>
        <row r="46">
          <cell r="A46">
            <v>-0.125</v>
          </cell>
          <cell r="K46">
            <v>-4.0968162162162161</v>
          </cell>
        </row>
        <row r="47">
          <cell r="A47">
            <v>-0.1</v>
          </cell>
          <cell r="K47">
            <v>-3.9886019656019651</v>
          </cell>
        </row>
        <row r="48">
          <cell r="A48">
            <v>-7.4999999999999997E-2</v>
          </cell>
          <cell r="K48">
            <v>-3.8878063882063882</v>
          </cell>
        </row>
        <row r="49">
          <cell r="A49">
            <v>-0.05</v>
          </cell>
          <cell r="K49">
            <v>-3.803180835380835</v>
          </cell>
        </row>
        <row r="50">
          <cell r="A50">
            <v>-2.5000000000000001E-2</v>
          </cell>
          <cell r="K50">
            <v>-3.7136732186732182</v>
          </cell>
        </row>
        <row r="51">
          <cell r="A51">
            <v>0</v>
          </cell>
          <cell r="K51">
            <v>-3.6260653562653564</v>
          </cell>
        </row>
        <row r="52">
          <cell r="A52">
            <v>2.5000000000000001E-2</v>
          </cell>
          <cell r="K52">
            <v>-3.5503213759213761</v>
          </cell>
        </row>
        <row r="53">
          <cell r="A53">
            <v>0.05</v>
          </cell>
          <cell r="K53">
            <v>-3.4544766584766586</v>
          </cell>
        </row>
        <row r="54">
          <cell r="A54">
            <v>7.4999999999999997E-2</v>
          </cell>
          <cell r="K54">
            <v>-3.3600044226044226</v>
          </cell>
        </row>
        <row r="55">
          <cell r="A55">
            <v>0.1</v>
          </cell>
          <cell r="K55">
            <v>-3.2566574938574941</v>
          </cell>
        </row>
        <row r="56">
          <cell r="A56">
            <v>0.125</v>
          </cell>
          <cell r="K56">
            <v>-3.159598525798526</v>
          </cell>
        </row>
        <row r="57">
          <cell r="A57">
            <v>0.15</v>
          </cell>
          <cell r="K57">
            <v>-3.0640707616707612</v>
          </cell>
        </row>
        <row r="58">
          <cell r="A58">
            <v>0.17499999999999999</v>
          </cell>
          <cell r="K58">
            <v>-2.9658402948402944</v>
          </cell>
        </row>
        <row r="59">
          <cell r="A59">
            <v>0.2</v>
          </cell>
          <cell r="K59">
            <v>-2.8506859950859953</v>
          </cell>
        </row>
        <row r="60">
          <cell r="A60">
            <v>0.22500000000000001</v>
          </cell>
          <cell r="K60">
            <v>-2.7344727272727272</v>
          </cell>
        </row>
        <row r="61">
          <cell r="A61">
            <v>0.25</v>
          </cell>
          <cell r="K61">
            <v>-2.6239046683046685</v>
          </cell>
        </row>
        <row r="62">
          <cell r="A62">
            <v>0.27500000000000002</v>
          </cell>
          <cell r="K62">
            <v>-2.4986761670761672</v>
          </cell>
        </row>
        <row r="63">
          <cell r="A63">
            <v>0.3</v>
          </cell>
          <cell r="K63">
            <v>-2.36200343980344</v>
          </cell>
        </row>
        <row r="64">
          <cell r="A64">
            <v>0.32500000000000001</v>
          </cell>
          <cell r="K64">
            <v>-2.2323916461916462</v>
          </cell>
        </row>
        <row r="65">
          <cell r="A65">
            <v>0.35</v>
          </cell>
          <cell r="K65">
            <v>-2.1100058968058968</v>
          </cell>
        </row>
        <row r="66">
          <cell r="A66">
            <v>0.375</v>
          </cell>
          <cell r="K66">
            <v>-1.9652530712530711</v>
          </cell>
        </row>
        <row r="67">
          <cell r="A67">
            <v>0.4</v>
          </cell>
          <cell r="K67">
            <v>-1.8258427518427518</v>
          </cell>
        </row>
        <row r="68">
          <cell r="A68">
            <v>0.42499999999999999</v>
          </cell>
          <cell r="K68">
            <v>-1.6692314496314498</v>
          </cell>
        </row>
        <row r="69">
          <cell r="A69">
            <v>0.45</v>
          </cell>
          <cell r="K69">
            <v>-1.5124171990171991</v>
          </cell>
        </row>
        <row r="70">
          <cell r="A70">
            <v>0.47499999999999998</v>
          </cell>
          <cell r="K70">
            <v>-1.3407985257985258</v>
          </cell>
        </row>
        <row r="71">
          <cell r="A71">
            <v>0.5</v>
          </cell>
          <cell r="K71">
            <v>-1.1633788697788698</v>
          </cell>
        </row>
        <row r="72">
          <cell r="A72">
            <v>0.52500000000000002</v>
          </cell>
          <cell r="K72">
            <v>-0.96256658476658463</v>
          </cell>
        </row>
        <row r="73">
          <cell r="A73">
            <v>0.55000000000000004</v>
          </cell>
          <cell r="K73">
            <v>-0.7466103194103193</v>
          </cell>
        </row>
        <row r="74">
          <cell r="A74">
            <v>0.57499999999999996</v>
          </cell>
          <cell r="K74">
            <v>-0.50074348894348897</v>
          </cell>
        </row>
        <row r="75">
          <cell r="A75">
            <v>0.6</v>
          </cell>
          <cell r="K75">
            <v>-0.2392149877149877</v>
          </cell>
        </row>
        <row r="76">
          <cell r="A76">
            <v>0.625</v>
          </cell>
          <cell r="K76">
            <v>0.13310363636363637</v>
          </cell>
        </row>
        <row r="77">
          <cell r="A77">
            <v>0.65</v>
          </cell>
          <cell r="K77">
            <v>0.54854398034398033</v>
          </cell>
        </row>
        <row r="78">
          <cell r="A78">
            <v>0.67500000000000004</v>
          </cell>
          <cell r="K78">
            <v>1.0976756756756758</v>
          </cell>
        </row>
        <row r="79">
          <cell r="A79">
            <v>0.7</v>
          </cell>
          <cell r="K79">
            <v>1.7646196560196559</v>
          </cell>
        </row>
        <row r="80">
          <cell r="A80">
            <v>0.72499999999999998</v>
          </cell>
          <cell r="K80">
            <v>2.6258796068796069</v>
          </cell>
        </row>
        <row r="81">
          <cell r="A81">
            <v>0.75</v>
          </cell>
          <cell r="K81">
            <v>3.642500245700246</v>
          </cell>
        </row>
        <row r="82">
          <cell r="A82">
            <v>0.77500000000000002</v>
          </cell>
          <cell r="K82">
            <v>4.8472427518427521</v>
          </cell>
        </row>
        <row r="83">
          <cell r="A83">
            <v>0.8</v>
          </cell>
          <cell r="K83">
            <v>6.2314840294840295</v>
          </cell>
        </row>
        <row r="84">
          <cell r="A84">
            <v>0.82499999999999996</v>
          </cell>
          <cell r="K84">
            <v>7.7666044226044217</v>
          </cell>
        </row>
        <row r="85">
          <cell r="A85">
            <v>0.85</v>
          </cell>
          <cell r="K85">
            <v>9.4492334152334152</v>
          </cell>
        </row>
        <row r="86">
          <cell r="A86">
            <v>0.875</v>
          </cell>
          <cell r="K86">
            <v>11.185012285012284</v>
          </cell>
        </row>
        <row r="87">
          <cell r="A87">
            <v>0.9</v>
          </cell>
          <cell r="K87">
            <v>13.096358722358723</v>
          </cell>
        </row>
        <row r="88">
          <cell r="A88">
            <v>0.92500000000000004</v>
          </cell>
          <cell r="K88">
            <v>15.097400491400492</v>
          </cell>
        </row>
        <row r="89">
          <cell r="A89">
            <v>0.95</v>
          </cell>
          <cell r="K89">
            <v>17.122063882063884</v>
          </cell>
        </row>
        <row r="90">
          <cell r="A90">
            <v>0.97499999999999998</v>
          </cell>
          <cell r="K90">
            <v>19.266850122850123</v>
          </cell>
        </row>
        <row r="91">
          <cell r="A91">
            <v>1</v>
          </cell>
          <cell r="K91">
            <v>21.364997542997543</v>
          </cell>
        </row>
        <row r="92">
          <cell r="A92">
            <v>1</v>
          </cell>
          <cell r="K92">
            <v>21.3884914004914</v>
          </cell>
        </row>
        <row r="93">
          <cell r="A93">
            <v>0.97499999999999998</v>
          </cell>
          <cell r="K93">
            <v>19.272565110565111</v>
          </cell>
        </row>
        <row r="94">
          <cell r="A94">
            <v>0.95</v>
          </cell>
          <cell r="K94">
            <v>17.176722358722358</v>
          </cell>
        </row>
        <row r="95">
          <cell r="A95">
            <v>0.92500000000000004</v>
          </cell>
          <cell r="K95">
            <v>15.104329238329235</v>
          </cell>
        </row>
        <row r="96">
          <cell r="A96">
            <v>0.9</v>
          </cell>
          <cell r="K96">
            <v>13.084953316953316</v>
          </cell>
        </row>
        <row r="97">
          <cell r="A97">
            <v>0.875</v>
          </cell>
          <cell r="K97">
            <v>11.144368550368551</v>
          </cell>
        </row>
        <row r="98">
          <cell r="A98">
            <v>0.85</v>
          </cell>
          <cell r="K98">
            <v>9.3350073710073715</v>
          </cell>
        </row>
        <row r="99">
          <cell r="A99">
            <v>0.82499999999999996</v>
          </cell>
          <cell r="K99">
            <v>7.6223292383292387</v>
          </cell>
        </row>
        <row r="100">
          <cell r="A100">
            <v>0.8</v>
          </cell>
          <cell r="K100">
            <v>6.1001277641277651</v>
          </cell>
        </row>
        <row r="101">
          <cell r="A101">
            <v>0.77500000000000002</v>
          </cell>
          <cell r="K101">
            <v>4.7041641277641277</v>
          </cell>
        </row>
        <row r="102">
          <cell r="A102">
            <v>0.75</v>
          </cell>
          <cell r="K102">
            <v>3.5050820638820634</v>
          </cell>
        </row>
        <row r="103">
          <cell r="A103">
            <v>0.72499999999999998</v>
          </cell>
          <cell r="K103">
            <v>2.4805867321867323</v>
          </cell>
        </row>
        <row r="104">
          <cell r="A104">
            <v>0.7</v>
          </cell>
          <cell r="K104">
            <v>1.6284884520884522</v>
          </cell>
        </row>
        <row r="105">
          <cell r="A105">
            <v>0.67500000000000004</v>
          </cell>
          <cell r="K105">
            <v>0.93852579852579854</v>
          </cell>
        </row>
        <row r="106">
          <cell r="A106">
            <v>0.65</v>
          </cell>
          <cell r="K106">
            <v>0.4008420147420147</v>
          </cell>
        </row>
        <row r="107">
          <cell r="A107">
            <v>0.625</v>
          </cell>
          <cell r="K107">
            <v>-6.4073759213759213E-2</v>
          </cell>
        </row>
        <row r="108">
          <cell r="A108">
            <v>0.6</v>
          </cell>
          <cell r="K108">
            <v>-0.42383228501228504</v>
          </cell>
        </row>
        <row r="109">
          <cell r="A109">
            <v>0.57499999999999996</v>
          </cell>
          <cell r="K109">
            <v>-0.70569041769041774</v>
          </cell>
        </row>
        <row r="110">
          <cell r="A110">
            <v>0.55000000000000004</v>
          </cell>
          <cell r="K110">
            <v>-0.98744226044226047</v>
          </cell>
        </row>
        <row r="111">
          <cell r="A111">
            <v>0.52500000000000002</v>
          </cell>
          <cell r="K111">
            <v>-1.2318230958230958</v>
          </cell>
        </row>
        <row r="112">
          <cell r="A112">
            <v>0.5</v>
          </cell>
          <cell r="K112">
            <v>-1.442841769041769</v>
          </cell>
        </row>
        <row r="113">
          <cell r="A113">
            <v>0.47499999999999998</v>
          </cell>
          <cell r="K113">
            <v>-1.6447090909090909</v>
          </cell>
        </row>
        <row r="114">
          <cell r="A114">
            <v>0.45</v>
          </cell>
          <cell r="K114">
            <v>-1.8315469287469286</v>
          </cell>
        </row>
        <row r="115">
          <cell r="A115">
            <v>0.42499999999999999</v>
          </cell>
          <cell r="K115">
            <v>-1.994013267813268</v>
          </cell>
        </row>
        <row r="116">
          <cell r="A116">
            <v>0.4</v>
          </cell>
          <cell r="K116">
            <v>-2.1613257985257985</v>
          </cell>
        </row>
        <row r="117">
          <cell r="A117">
            <v>0.375</v>
          </cell>
          <cell r="K117">
            <v>-2.3096545454545452</v>
          </cell>
        </row>
        <row r="118">
          <cell r="A118">
            <v>0.35</v>
          </cell>
          <cell r="K118">
            <v>-2.4500840294840294</v>
          </cell>
        </row>
        <row r="119">
          <cell r="A119">
            <v>0.32500000000000001</v>
          </cell>
          <cell r="K119">
            <v>-2.5888668304668303</v>
          </cell>
        </row>
        <row r="120">
          <cell r="A120">
            <v>0.3</v>
          </cell>
          <cell r="K120">
            <v>-2.7332422604422604</v>
          </cell>
        </row>
        <row r="121">
          <cell r="A121">
            <v>0.27500000000000002</v>
          </cell>
          <cell r="K121">
            <v>-2.8588334152334154</v>
          </cell>
        </row>
        <row r="122">
          <cell r="A122">
            <v>0.25</v>
          </cell>
          <cell r="K122">
            <v>-2.9883434889434888</v>
          </cell>
        </row>
        <row r="123">
          <cell r="A123">
            <v>0.22500000000000001</v>
          </cell>
          <cell r="K123">
            <v>-3.0974604422604424</v>
          </cell>
        </row>
        <row r="124">
          <cell r="A124">
            <v>0.2</v>
          </cell>
          <cell r="K124">
            <v>-3.2109292383292387</v>
          </cell>
        </row>
        <row r="125">
          <cell r="A125">
            <v>0.17499999999999999</v>
          </cell>
          <cell r="K125">
            <v>-3.3233729729729733</v>
          </cell>
        </row>
        <row r="126">
          <cell r="A126">
            <v>0.15</v>
          </cell>
          <cell r="K126">
            <v>-3.4293818181818185</v>
          </cell>
        </row>
        <row r="127">
          <cell r="A127">
            <v>0.125</v>
          </cell>
          <cell r="K127">
            <v>-3.5269474201474207</v>
          </cell>
        </row>
        <row r="128">
          <cell r="A128">
            <v>0.1</v>
          </cell>
          <cell r="K128">
            <v>-3.635920884520885</v>
          </cell>
        </row>
        <row r="129">
          <cell r="A129">
            <v>7.4999999999999997E-2</v>
          </cell>
          <cell r="K129">
            <v>-3.7376879606879609</v>
          </cell>
        </row>
        <row r="130">
          <cell r="A130">
            <v>0.05</v>
          </cell>
          <cell r="K130">
            <v>-3.8179474201474197</v>
          </cell>
        </row>
        <row r="131">
          <cell r="A131">
            <v>2.5000000000000001E-2</v>
          </cell>
          <cell r="K131">
            <v>-3.8985282555282557</v>
          </cell>
        </row>
        <row r="132">
          <cell r="A132">
            <v>0</v>
          </cell>
          <cell r="K132">
            <v>-3.9817356265356265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1" refreshError="1">
        <row r="10">
          <cell r="A10">
            <v>0</v>
          </cell>
          <cell r="K10">
            <v>-3.8981518427518425</v>
          </cell>
          <cell r="M10">
            <v>3.156016912654315E-2</v>
          </cell>
          <cell r="N10">
            <v>-3.8981518427518433</v>
          </cell>
          <cell r="O10">
            <v>-3.4859469287469285</v>
          </cell>
          <cell r="P10">
            <v>-3.8063636363636362</v>
          </cell>
        </row>
        <row r="11">
          <cell r="A11">
            <v>-2.5000000000000001E-2</v>
          </cell>
          <cell r="K11">
            <v>-3.8470722358722358</v>
          </cell>
          <cell r="M11">
            <v>-3.156016912654315E-2</v>
          </cell>
          <cell r="N11">
            <v>-3.8981518427518433</v>
          </cell>
          <cell r="O11">
            <v>-3.4859469287469285</v>
          </cell>
          <cell r="P11">
            <v>-3.8063636363636362</v>
          </cell>
        </row>
        <row r="12">
          <cell r="A12">
            <v>-0.05</v>
          </cell>
          <cell r="K12">
            <v>-3.8791361179361177</v>
          </cell>
        </row>
        <row r="13">
          <cell r="A13">
            <v>-7.4999999999999997E-2</v>
          </cell>
          <cell r="K13">
            <v>-3.9252987714987713</v>
          </cell>
          <cell r="M13">
            <v>0.61043361152969577</v>
          </cell>
          <cell r="N13">
            <v>-0.25987678951678955</v>
          </cell>
        </row>
        <row r="14">
          <cell r="A14">
            <v>-0.1</v>
          </cell>
          <cell r="K14">
            <v>-4.0030918918918914</v>
          </cell>
          <cell r="M14">
            <v>0.61043361152969577</v>
          </cell>
          <cell r="N14">
            <v>0.25987678951678955</v>
          </cell>
        </row>
        <row r="15">
          <cell r="A15">
            <v>-0.125</v>
          </cell>
          <cell r="K15">
            <v>-4.0734918918918916</v>
          </cell>
          <cell r="M15">
            <v>0.63120338253086294</v>
          </cell>
          <cell r="N15">
            <v>-0.25987678951678955</v>
          </cell>
        </row>
        <row r="16">
          <cell r="A16">
            <v>-0.15</v>
          </cell>
          <cell r="K16">
            <v>-4.1407071253071255</v>
          </cell>
          <cell r="M16">
            <v>0.63120338253086294</v>
          </cell>
          <cell r="N16">
            <v>0.25987678951678955</v>
          </cell>
        </row>
        <row r="17">
          <cell r="A17">
            <v>-0.17499999999999999</v>
          </cell>
          <cell r="K17">
            <v>-4.217441769041768</v>
          </cell>
        </row>
        <row r="18">
          <cell r="A18">
            <v>-0.2</v>
          </cell>
          <cell r="K18">
            <v>-4.2904520884520876</v>
          </cell>
          <cell r="M18">
            <v>0</v>
          </cell>
          <cell r="N18">
            <v>-2.0388815724815728</v>
          </cell>
        </row>
        <row r="19">
          <cell r="A19">
            <v>-0.22500000000000001</v>
          </cell>
          <cell r="K19">
            <v>-4.3819449631449636</v>
          </cell>
          <cell r="M19">
            <v>0.35</v>
          </cell>
          <cell r="N19">
            <v>-2.0388815724815728</v>
          </cell>
        </row>
        <row r="20">
          <cell r="A20">
            <v>-0.25</v>
          </cell>
          <cell r="K20">
            <v>-4.4748525798525796</v>
          </cell>
          <cell r="M20">
            <v>0.35</v>
          </cell>
          <cell r="N20">
            <v>0</v>
          </cell>
        </row>
        <row r="21">
          <cell r="A21">
            <v>-0.27500000000000002</v>
          </cell>
          <cell r="K21">
            <v>-4.5585931203931205</v>
          </cell>
        </row>
        <row r="22">
          <cell r="A22">
            <v>-0.3</v>
          </cell>
          <cell r="K22">
            <v>-4.6573518427518428</v>
          </cell>
          <cell r="M22">
            <v>0</v>
          </cell>
          <cell r="N22">
            <v>-2.2564850122850122</v>
          </cell>
        </row>
        <row r="23">
          <cell r="A23">
            <v>-0.32500000000000001</v>
          </cell>
          <cell r="K23">
            <v>-4.744540540540541</v>
          </cell>
          <cell r="M23">
            <v>0.375</v>
          </cell>
          <cell r="N23">
            <v>-2.2564850122850122</v>
          </cell>
        </row>
        <row r="24">
          <cell r="A24">
            <v>-0.35</v>
          </cell>
          <cell r="K24">
            <v>-4.8556122850122847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-4.9460000000000006</v>
          </cell>
        </row>
        <row r="26">
          <cell r="A26">
            <v>-0.4</v>
          </cell>
          <cell r="K26">
            <v>-5.05034398034398</v>
          </cell>
        </row>
        <row r="27">
          <cell r="A27">
            <v>-0.42499999999999999</v>
          </cell>
          <cell r="K27">
            <v>-5.1503439803439806</v>
          </cell>
        </row>
        <row r="28">
          <cell r="A28">
            <v>-0.45</v>
          </cell>
          <cell r="K28">
            <v>-5.2768796068796062</v>
          </cell>
        </row>
        <row r="29">
          <cell r="A29">
            <v>-0.47499999999999998</v>
          </cell>
          <cell r="K29">
            <v>-5.4201375921375927</v>
          </cell>
        </row>
        <row r="30">
          <cell r="A30">
            <v>-0.5</v>
          </cell>
          <cell r="K30">
            <v>-5.5499557739557739</v>
          </cell>
        </row>
        <row r="31">
          <cell r="A31">
            <v>-0.5</v>
          </cell>
          <cell r="K31">
            <v>-5.5214938574938568</v>
          </cell>
        </row>
        <row r="32">
          <cell r="A32">
            <v>-0.47499999999999998</v>
          </cell>
          <cell r="K32">
            <v>-5.4228353808353811</v>
          </cell>
        </row>
        <row r="33">
          <cell r="A33">
            <v>-0.45</v>
          </cell>
          <cell r="K33">
            <v>-5.2798968058968061</v>
          </cell>
        </row>
        <row r="34">
          <cell r="A34">
            <v>-0.42499999999999999</v>
          </cell>
          <cell r="K34">
            <v>-5.1781326781326777</v>
          </cell>
        </row>
        <row r="35">
          <cell r="A35">
            <v>-0.4</v>
          </cell>
          <cell r="K35">
            <v>-5.0449828009828002</v>
          </cell>
        </row>
        <row r="36">
          <cell r="A36">
            <v>-0.375</v>
          </cell>
          <cell r="K36">
            <v>-4.9168501228501231</v>
          </cell>
        </row>
        <row r="37">
          <cell r="A37">
            <v>-0.35</v>
          </cell>
          <cell r="K37">
            <v>-4.817428501228501</v>
          </cell>
        </row>
        <row r="38">
          <cell r="A38">
            <v>-0.32500000000000001</v>
          </cell>
          <cell r="K38">
            <v>-4.713958722358722</v>
          </cell>
        </row>
        <row r="39">
          <cell r="A39">
            <v>-0.3</v>
          </cell>
          <cell r="K39">
            <v>-4.5985783783783782</v>
          </cell>
        </row>
        <row r="40">
          <cell r="A40">
            <v>-0.27500000000000002</v>
          </cell>
          <cell r="K40">
            <v>-4.4902235872235874</v>
          </cell>
        </row>
        <row r="41">
          <cell r="A41">
            <v>-0.25</v>
          </cell>
          <cell r="K41">
            <v>-4.3922132678132675</v>
          </cell>
        </row>
        <row r="42">
          <cell r="A42">
            <v>-0.22500000000000001</v>
          </cell>
          <cell r="K42">
            <v>-4.2894363636363639</v>
          </cell>
        </row>
        <row r="43">
          <cell r="A43">
            <v>-0.2</v>
          </cell>
          <cell r="K43">
            <v>-4.1941597051597048</v>
          </cell>
        </row>
        <row r="44">
          <cell r="A44">
            <v>-0.17499999999999999</v>
          </cell>
          <cell r="K44">
            <v>-4.1001656019656014</v>
          </cell>
        </row>
        <row r="45">
          <cell r="A45">
            <v>-0.15</v>
          </cell>
          <cell r="K45">
            <v>-4.0031798525798523</v>
          </cell>
        </row>
        <row r="46">
          <cell r="A46">
            <v>-0.125</v>
          </cell>
          <cell r="K46">
            <v>-3.9228294840294837</v>
          </cell>
        </row>
        <row r="47">
          <cell r="A47">
            <v>-0.1</v>
          </cell>
          <cell r="K47">
            <v>-3.8258230958230954</v>
          </cell>
        </row>
        <row r="48">
          <cell r="A48">
            <v>-7.4999999999999997E-2</v>
          </cell>
          <cell r="K48">
            <v>-3.736650614250614</v>
          </cell>
        </row>
        <row r="49">
          <cell r="A49">
            <v>-0.05</v>
          </cell>
          <cell r="K49">
            <v>-3.6451985257985258</v>
          </cell>
        </row>
        <row r="50">
          <cell r="A50">
            <v>-2.5000000000000001E-2</v>
          </cell>
          <cell r="K50">
            <v>-3.574042751842752</v>
          </cell>
        </row>
        <row r="51">
          <cell r="A51">
            <v>0</v>
          </cell>
          <cell r="K51">
            <v>-3.4859469287469285</v>
          </cell>
        </row>
        <row r="52">
          <cell r="A52">
            <v>2.5000000000000001E-2</v>
          </cell>
          <cell r="K52">
            <v>-3.3969002457002455</v>
          </cell>
        </row>
        <row r="53">
          <cell r="A53">
            <v>0.05</v>
          </cell>
          <cell r="K53">
            <v>-3.317802948402949</v>
          </cell>
        </row>
        <row r="54">
          <cell r="A54">
            <v>7.4999999999999997E-2</v>
          </cell>
          <cell r="K54">
            <v>-3.2259601965601963</v>
          </cell>
        </row>
        <row r="55">
          <cell r="A55">
            <v>0.1</v>
          </cell>
          <cell r="K55">
            <v>-3.1447562653562651</v>
          </cell>
        </row>
        <row r="56">
          <cell r="A56">
            <v>0.125</v>
          </cell>
          <cell r="K56">
            <v>-3.0558697788697793</v>
          </cell>
        </row>
        <row r="57">
          <cell r="A57">
            <v>0.15</v>
          </cell>
          <cell r="K57">
            <v>-2.9578594594594594</v>
          </cell>
        </row>
        <row r="58">
          <cell r="A58">
            <v>0.17499999999999999</v>
          </cell>
          <cell r="K58">
            <v>-2.8592987714987714</v>
          </cell>
        </row>
        <row r="59">
          <cell r="A59">
            <v>0.2</v>
          </cell>
          <cell r="K59">
            <v>-2.7558073710073709</v>
          </cell>
        </row>
        <row r="60">
          <cell r="A60">
            <v>0.22500000000000001</v>
          </cell>
          <cell r="K60">
            <v>-2.6433518427518425</v>
          </cell>
        </row>
        <row r="61">
          <cell r="A61">
            <v>0.25</v>
          </cell>
          <cell r="K61">
            <v>-2.527822113022113</v>
          </cell>
        </row>
        <row r="62">
          <cell r="A62">
            <v>0.27500000000000002</v>
          </cell>
          <cell r="K62">
            <v>-2.4239454545454544</v>
          </cell>
        </row>
        <row r="63">
          <cell r="A63">
            <v>0.3</v>
          </cell>
          <cell r="K63">
            <v>-2.2972186732186732</v>
          </cell>
        </row>
        <row r="64">
          <cell r="A64">
            <v>0.32500000000000001</v>
          </cell>
          <cell r="K64">
            <v>-2.178237837837838</v>
          </cell>
        </row>
        <row r="65">
          <cell r="A65">
            <v>0.35</v>
          </cell>
          <cell r="K65">
            <v>-2.0388815724815728</v>
          </cell>
        </row>
        <row r="66">
          <cell r="A66">
            <v>0.375</v>
          </cell>
          <cell r="K66">
            <v>-1.9013316953316954</v>
          </cell>
        </row>
        <row r="67">
          <cell r="A67">
            <v>0.4</v>
          </cell>
          <cell r="K67">
            <v>-1.758795085995086</v>
          </cell>
        </row>
        <row r="68">
          <cell r="A68">
            <v>0.42499999999999999</v>
          </cell>
          <cell r="K68">
            <v>-1.605837837837838</v>
          </cell>
        </row>
        <row r="69">
          <cell r="A69">
            <v>0.45</v>
          </cell>
          <cell r="K69">
            <v>-1.4522746928746928</v>
          </cell>
        </row>
        <row r="70">
          <cell r="A70">
            <v>0.47499999999999998</v>
          </cell>
          <cell r="K70">
            <v>-1.2811985257985259</v>
          </cell>
        </row>
        <row r="71">
          <cell r="A71">
            <v>0.5</v>
          </cell>
          <cell r="K71">
            <v>-1.1107071253071252</v>
          </cell>
        </row>
        <row r="72">
          <cell r="A72">
            <v>0.52500000000000002</v>
          </cell>
          <cell r="K72">
            <v>-0.91374103194103184</v>
          </cell>
        </row>
        <row r="73">
          <cell r="A73">
            <v>0.55000000000000004</v>
          </cell>
          <cell r="K73">
            <v>-0.6808550368550369</v>
          </cell>
        </row>
        <row r="74">
          <cell r="A74">
            <v>0.57499999999999996</v>
          </cell>
          <cell r="K74">
            <v>-0.43129783783783782</v>
          </cell>
        </row>
        <row r="75">
          <cell r="A75">
            <v>0.6</v>
          </cell>
          <cell r="K75">
            <v>-0.14872540540540541</v>
          </cell>
        </row>
        <row r="76">
          <cell r="A76">
            <v>0.625</v>
          </cell>
          <cell r="K76">
            <v>0.20763587223587227</v>
          </cell>
        </row>
        <row r="77">
          <cell r="A77">
            <v>0.65</v>
          </cell>
          <cell r="K77">
            <v>0.62409533169533171</v>
          </cell>
        </row>
        <row r="78">
          <cell r="A78">
            <v>0.67500000000000004</v>
          </cell>
          <cell r="K78">
            <v>1.1504304668304668</v>
          </cell>
        </row>
        <row r="79">
          <cell r="A79">
            <v>0.7</v>
          </cell>
          <cell r="K79">
            <v>1.8203292383292382</v>
          </cell>
        </row>
        <row r="80">
          <cell r="A80">
            <v>0.72499999999999998</v>
          </cell>
          <cell r="K80">
            <v>2.632008845208845</v>
          </cell>
        </row>
        <row r="81">
          <cell r="A81">
            <v>0.75</v>
          </cell>
          <cell r="K81">
            <v>3.6435282555282553</v>
          </cell>
        </row>
        <row r="82">
          <cell r="A82">
            <v>0.77500000000000002</v>
          </cell>
          <cell r="K82">
            <v>4.8396329238329239</v>
          </cell>
        </row>
        <row r="83">
          <cell r="A83">
            <v>0.8</v>
          </cell>
          <cell r="K83">
            <v>6.1591842751842742</v>
          </cell>
        </row>
        <row r="84">
          <cell r="A84">
            <v>0.82499999999999996</v>
          </cell>
          <cell r="K84">
            <v>7.6937051597051598</v>
          </cell>
        </row>
        <row r="85">
          <cell r="A85">
            <v>0.85</v>
          </cell>
          <cell r="K85">
            <v>9.331577395577396</v>
          </cell>
        </row>
        <row r="86">
          <cell r="A86">
            <v>0.875</v>
          </cell>
          <cell r="K86">
            <v>11.085208845208845</v>
          </cell>
        </row>
        <row r="87">
          <cell r="A87">
            <v>0.9</v>
          </cell>
          <cell r="K87">
            <v>12.956791154791153</v>
          </cell>
        </row>
        <row r="88">
          <cell r="A88">
            <v>0.92500000000000004</v>
          </cell>
          <cell r="K88">
            <v>14.943130221130223</v>
          </cell>
        </row>
        <row r="89">
          <cell r="A89">
            <v>0.95</v>
          </cell>
          <cell r="K89">
            <v>16.989208845208847</v>
          </cell>
        </row>
        <row r="90">
          <cell r="A90">
            <v>0.97499999999999998</v>
          </cell>
          <cell r="K90">
            <v>19.157749385749387</v>
          </cell>
        </row>
        <row r="91">
          <cell r="A91">
            <v>1</v>
          </cell>
          <cell r="K91">
            <v>21.372152334152332</v>
          </cell>
        </row>
        <row r="92">
          <cell r="A92">
            <v>1</v>
          </cell>
          <cell r="K92">
            <v>21.384535626535627</v>
          </cell>
        </row>
        <row r="93">
          <cell r="A93">
            <v>0.97499999999999998</v>
          </cell>
          <cell r="K93">
            <v>19.210820638820639</v>
          </cell>
        </row>
        <row r="94">
          <cell r="A94">
            <v>0.95</v>
          </cell>
          <cell r="K94">
            <v>17.07339557739558</v>
          </cell>
        </row>
        <row r="95">
          <cell r="A95">
            <v>0.92500000000000004</v>
          </cell>
          <cell r="K95">
            <v>14.962864864864864</v>
          </cell>
        </row>
        <row r="96">
          <cell r="A96">
            <v>0.9</v>
          </cell>
          <cell r="K96">
            <v>12.92374447174447</v>
          </cell>
        </row>
        <row r="97">
          <cell r="A97">
            <v>0.875</v>
          </cell>
          <cell r="K97">
            <v>10.97980343980344</v>
          </cell>
        </row>
        <row r="98">
          <cell r="A98">
            <v>0.85</v>
          </cell>
          <cell r="K98">
            <v>9.1355626535626548</v>
          </cell>
        </row>
        <row r="99">
          <cell r="A99">
            <v>0.82499999999999996</v>
          </cell>
          <cell r="K99">
            <v>7.4627616707616697</v>
          </cell>
        </row>
        <row r="100">
          <cell r="A100">
            <v>0.8</v>
          </cell>
          <cell r="K100">
            <v>5.9153218673218673</v>
          </cell>
        </row>
        <row r="101">
          <cell r="A101">
            <v>0.77500000000000002</v>
          </cell>
          <cell r="K101">
            <v>4.5147636363636368</v>
          </cell>
        </row>
        <row r="102">
          <cell r="A102">
            <v>0.75</v>
          </cell>
          <cell r="K102">
            <v>3.3569071253071252</v>
          </cell>
        </row>
        <row r="103">
          <cell r="A103">
            <v>0.72499999999999998</v>
          </cell>
          <cell r="K103">
            <v>2.3539027027027029</v>
          </cell>
        </row>
        <row r="104">
          <cell r="A104">
            <v>0.7</v>
          </cell>
          <cell r="K104">
            <v>1.5259174447174448</v>
          </cell>
        </row>
        <row r="105">
          <cell r="A105">
            <v>0.67500000000000004</v>
          </cell>
          <cell r="K105">
            <v>0.86418869778869778</v>
          </cell>
        </row>
        <row r="106">
          <cell r="A106">
            <v>0.65</v>
          </cell>
          <cell r="K106">
            <v>0.32599061425061421</v>
          </cell>
        </row>
        <row r="107">
          <cell r="A107">
            <v>0.625</v>
          </cell>
          <cell r="K107">
            <v>-0.10758555282555282</v>
          </cell>
        </row>
        <row r="108">
          <cell r="A108">
            <v>0.6</v>
          </cell>
          <cell r="K108">
            <v>-0.46933724815724809</v>
          </cell>
        </row>
        <row r="109">
          <cell r="A109">
            <v>0.57499999999999996</v>
          </cell>
          <cell r="K109">
            <v>-0.75068550368550357</v>
          </cell>
        </row>
        <row r="110">
          <cell r="A110">
            <v>0.55000000000000004</v>
          </cell>
          <cell r="K110">
            <v>-1.0016884520884521</v>
          </cell>
        </row>
        <row r="111">
          <cell r="A111">
            <v>0.52500000000000002</v>
          </cell>
          <cell r="K111">
            <v>-1.2346245700245702</v>
          </cell>
        </row>
        <row r="112">
          <cell r="A112">
            <v>0.5</v>
          </cell>
          <cell r="K112">
            <v>-1.4353582309582311</v>
          </cell>
        </row>
        <row r="113">
          <cell r="A113">
            <v>0.47499999999999998</v>
          </cell>
          <cell r="K113">
            <v>-1.6125066339066341</v>
          </cell>
        </row>
        <row r="114">
          <cell r="A114">
            <v>0.45</v>
          </cell>
          <cell r="K114">
            <v>-1.7888668304668305</v>
          </cell>
        </row>
        <row r="115">
          <cell r="A115">
            <v>0.42499999999999999</v>
          </cell>
          <cell r="K115">
            <v>-1.9504982800982802</v>
          </cell>
        </row>
        <row r="116">
          <cell r="A116">
            <v>0.4</v>
          </cell>
          <cell r="K116">
            <v>-2.0969882063882062</v>
          </cell>
        </row>
        <row r="117">
          <cell r="A117">
            <v>0.375</v>
          </cell>
          <cell r="K117">
            <v>-2.2564850122850122</v>
          </cell>
        </row>
        <row r="118">
          <cell r="A118">
            <v>0.35</v>
          </cell>
          <cell r="K118">
            <v>-2.3800452088452086</v>
          </cell>
        </row>
        <row r="119">
          <cell r="A119">
            <v>0.32500000000000001</v>
          </cell>
          <cell r="K119">
            <v>-2.5037823095823097</v>
          </cell>
        </row>
        <row r="120">
          <cell r="A120">
            <v>0.3</v>
          </cell>
          <cell r="K120">
            <v>-2.6387208845208843</v>
          </cell>
        </row>
        <row r="121">
          <cell r="A121">
            <v>0.27500000000000002</v>
          </cell>
          <cell r="K121">
            <v>-2.7718678132678134</v>
          </cell>
        </row>
        <row r="122">
          <cell r="A122">
            <v>0.25</v>
          </cell>
          <cell r="K122">
            <v>-2.8795872235872237</v>
          </cell>
        </row>
        <row r="123">
          <cell r="A123">
            <v>0.22500000000000001</v>
          </cell>
          <cell r="K123">
            <v>-2.9766555282555283</v>
          </cell>
        </row>
        <row r="124">
          <cell r="A124">
            <v>0.2</v>
          </cell>
          <cell r="K124">
            <v>-3.0904555282555282</v>
          </cell>
        </row>
        <row r="125">
          <cell r="A125">
            <v>0.17499999999999999</v>
          </cell>
          <cell r="K125">
            <v>-3.1796044226044224</v>
          </cell>
        </row>
        <row r="126">
          <cell r="A126">
            <v>0.15</v>
          </cell>
          <cell r="K126">
            <v>-3.2890786240786238</v>
          </cell>
        </row>
        <row r="127">
          <cell r="A127">
            <v>0.125</v>
          </cell>
          <cell r="K127">
            <v>-3.391257493857494</v>
          </cell>
        </row>
        <row r="128">
          <cell r="A128">
            <v>0.1</v>
          </cell>
          <cell r="K128">
            <v>-3.4745474201474202</v>
          </cell>
        </row>
        <row r="129">
          <cell r="A129">
            <v>7.4999999999999997E-2</v>
          </cell>
          <cell r="K129">
            <v>-3.5698285012285011</v>
          </cell>
        </row>
        <row r="130">
          <cell r="A130">
            <v>0.05</v>
          </cell>
          <cell r="K130">
            <v>-3.6550918918918915</v>
          </cell>
        </row>
        <row r="131">
          <cell r="A131">
            <v>2.5000000000000001E-2</v>
          </cell>
          <cell r="K131">
            <v>-3.7383218673218672</v>
          </cell>
        </row>
        <row r="132">
          <cell r="A132">
            <v>0</v>
          </cell>
          <cell r="K132">
            <v>-3.8063636363636362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2">
        <row r="10">
          <cell r="A10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EDT zno dark"/>
      <sheetName val="pbs_cds_s annealed Zno 3"/>
      <sheetName val="pbs_cds_s anneal Zno dark"/>
      <sheetName val="pbs_cds_MPA zno dark"/>
      <sheetName val="pbs_cds_EDT zno dark"/>
      <sheetName val="pbs_cds_CTAB Zno dark"/>
      <sheetName val="pbs_cds_CdCl2 Zno dark"/>
      <sheetName val="pbs_CdS s anneal 120 zno1"/>
      <sheetName val="pbs_CdS mpa zno1"/>
      <sheetName val="pbs_CdS edt zno1"/>
      <sheetName val="pbs_CdS CTAB zno4"/>
      <sheetName val="pbs_CdS CTAB zno3"/>
      <sheetName val="pbs_CdS CTAB zno2"/>
      <sheetName val="pbs_CdS CTAB zno1"/>
      <sheetName val="pbs_cds CTAB Zno final"/>
      <sheetName val="pbs_CdS cdcl2 zno3"/>
      <sheetName val="pbs_CdS cdcl2 zno2"/>
      <sheetName val="pbs_CdS Cdcl2 zno1"/>
      <sheetName val="pbs pbs_CdS edt zno2"/>
      <sheetName val="pbs pbs_CdS edt zno1"/>
      <sheetName val="pbs edt zno1"/>
      <sheetName val="pbs  pbs_cds_EDT zno d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A10">
            <v>0</v>
          </cell>
          <cell r="K10">
            <v>-2.1752235872235874</v>
          </cell>
          <cell r="M10">
            <v>3.7719483208896107E-2</v>
          </cell>
          <cell r="N10">
            <v>-2.1752235872235874</v>
          </cell>
          <cell r="O10">
            <v>-2.098801474201474</v>
          </cell>
          <cell r="P10">
            <v>-1.9681002457002459</v>
          </cell>
        </row>
        <row r="11">
          <cell r="A11">
            <v>-2.5000000000000001E-2</v>
          </cell>
          <cell r="K11">
            <v>-2.1500339066339067</v>
          </cell>
          <cell r="M11">
            <v>-3.7521998106543761E-2</v>
          </cell>
          <cell r="N11">
            <v>-2.1752235872235874</v>
          </cell>
          <cell r="O11">
            <v>-2.098801474201474</v>
          </cell>
          <cell r="P11">
            <v>-1.9681002457002459</v>
          </cell>
        </row>
        <row r="12">
          <cell r="A12">
            <v>-0.05</v>
          </cell>
          <cell r="K12">
            <v>-2.1572579852579854</v>
          </cell>
        </row>
        <row r="13">
          <cell r="A13">
            <v>-7.4999999999999997E-2</v>
          </cell>
          <cell r="K13">
            <v>-2.1868884520884522</v>
          </cell>
          <cell r="M13">
            <v>0.75438966417792208</v>
          </cell>
          <cell r="N13">
            <v>-0.14501490581490584</v>
          </cell>
        </row>
        <row r="14">
          <cell r="A14">
            <v>-0.1</v>
          </cell>
          <cell r="K14">
            <v>-2.2144157248157246</v>
          </cell>
          <cell r="M14">
            <v>0.75438966417792208</v>
          </cell>
          <cell r="N14">
            <v>0.14501490581490584</v>
          </cell>
        </row>
        <row r="15">
          <cell r="A15">
            <v>-0.125</v>
          </cell>
          <cell r="K15">
            <v>-2.2469764127764127</v>
          </cell>
          <cell r="M15">
            <v>0.75043996213087516</v>
          </cell>
          <cell r="N15">
            <v>-0.14501490581490584</v>
          </cell>
        </row>
        <row r="16">
          <cell r="A16">
            <v>-0.15</v>
          </cell>
          <cell r="K16">
            <v>-2.2807493857493859</v>
          </cell>
          <cell r="M16">
            <v>0.75043996213087516</v>
          </cell>
          <cell r="N16">
            <v>0.14501490581490584</v>
          </cell>
        </row>
        <row r="17">
          <cell r="A17">
            <v>-0.17499999999999999</v>
          </cell>
          <cell r="K17">
            <v>-2.3066206388206392</v>
          </cell>
        </row>
        <row r="18">
          <cell r="A18">
            <v>-0.2</v>
          </cell>
          <cell r="K18">
            <v>-2.3420859950859954</v>
          </cell>
          <cell r="M18">
            <v>0</v>
          </cell>
          <cell r="N18">
            <v>-1.1720746928746928</v>
          </cell>
        </row>
        <row r="19">
          <cell r="A19">
            <v>-0.22500000000000001</v>
          </cell>
          <cell r="K19">
            <v>-2.3728692874692876</v>
          </cell>
          <cell r="M19">
            <v>0.45</v>
          </cell>
          <cell r="N19">
            <v>-1.1720746928746928</v>
          </cell>
        </row>
        <row r="20">
          <cell r="A20">
            <v>-0.25</v>
          </cell>
          <cell r="K20">
            <v>-2.4275651105651104</v>
          </cell>
          <cell r="M20">
            <v>0.45</v>
          </cell>
          <cell r="N20">
            <v>0</v>
          </cell>
        </row>
        <row r="21">
          <cell r="A21">
            <v>-0.27500000000000002</v>
          </cell>
          <cell r="K21">
            <v>-2.4624574938574941</v>
          </cell>
        </row>
        <row r="22">
          <cell r="A22">
            <v>-0.3</v>
          </cell>
          <cell r="K22">
            <v>-2.4948643734643734</v>
          </cell>
          <cell r="M22">
            <v>0</v>
          </cell>
          <cell r="N22">
            <v>-1.0575744471744473</v>
          </cell>
        </row>
        <row r="23">
          <cell r="A23">
            <v>-0.32500000000000001</v>
          </cell>
          <cell r="K23">
            <v>-2.531438820638821</v>
          </cell>
          <cell r="M23">
            <v>0.45</v>
          </cell>
          <cell r="N23">
            <v>-1.0575744471744473</v>
          </cell>
        </row>
        <row r="24">
          <cell r="A24">
            <v>-0.35</v>
          </cell>
          <cell r="K24">
            <v>-2.5670343980343984</v>
          </cell>
          <cell r="M24">
            <v>0.45</v>
          </cell>
          <cell r="N24">
            <v>0</v>
          </cell>
        </row>
        <row r="25">
          <cell r="A25">
            <v>-0.375</v>
          </cell>
          <cell r="K25">
            <v>-2.6093665847665846</v>
          </cell>
        </row>
        <row r="26">
          <cell r="A26">
            <v>-0.4</v>
          </cell>
          <cell r="K26">
            <v>-2.6458727272727276</v>
          </cell>
        </row>
        <row r="27">
          <cell r="A27">
            <v>-0.42499999999999999</v>
          </cell>
          <cell r="K27">
            <v>-2.690999017199017</v>
          </cell>
        </row>
        <row r="28">
          <cell r="A28">
            <v>-0.45</v>
          </cell>
          <cell r="K28">
            <v>-2.7240255528255526</v>
          </cell>
        </row>
        <row r="29">
          <cell r="A29">
            <v>-0.47499999999999998</v>
          </cell>
          <cell r="K29">
            <v>-2.7651041769041771</v>
          </cell>
        </row>
        <row r="30">
          <cell r="A30">
            <v>-0.5</v>
          </cell>
          <cell r="K30">
            <v>-2.8064073710073711</v>
          </cell>
        </row>
        <row r="31">
          <cell r="A31">
            <v>-0.5</v>
          </cell>
          <cell r="K31">
            <v>-2.8126186732186733</v>
          </cell>
        </row>
        <row r="32">
          <cell r="A32">
            <v>-0.47499999999999998</v>
          </cell>
          <cell r="K32">
            <v>-2.8059808353808355</v>
          </cell>
        </row>
        <row r="33">
          <cell r="A33">
            <v>-0.45</v>
          </cell>
          <cell r="K33">
            <v>-2.7791700245700244</v>
          </cell>
        </row>
        <row r="34">
          <cell r="A34">
            <v>-0.42499999999999999</v>
          </cell>
          <cell r="K34">
            <v>-2.7490992628992625</v>
          </cell>
        </row>
        <row r="35">
          <cell r="A35">
            <v>-0.4</v>
          </cell>
          <cell r="K35">
            <v>-2.7129159705159704</v>
          </cell>
        </row>
        <row r="36">
          <cell r="A36">
            <v>-0.375</v>
          </cell>
          <cell r="K36">
            <v>-2.6757307125307124</v>
          </cell>
        </row>
        <row r="37">
          <cell r="A37">
            <v>-0.35</v>
          </cell>
          <cell r="K37">
            <v>-2.6480122850122849</v>
          </cell>
        </row>
        <row r="38">
          <cell r="A38">
            <v>-0.32500000000000001</v>
          </cell>
          <cell r="K38">
            <v>-2.6041203931203927</v>
          </cell>
        </row>
        <row r="39">
          <cell r="A39">
            <v>-0.3</v>
          </cell>
          <cell r="K39">
            <v>-2.5774368550368552</v>
          </cell>
        </row>
        <row r="40">
          <cell r="A40">
            <v>-0.27500000000000002</v>
          </cell>
          <cell r="K40">
            <v>-2.5411764127764127</v>
          </cell>
        </row>
        <row r="41">
          <cell r="A41">
            <v>-0.25</v>
          </cell>
          <cell r="K41">
            <v>-2.4901002457002455</v>
          </cell>
        </row>
        <row r="42">
          <cell r="A42">
            <v>-0.22500000000000001</v>
          </cell>
          <cell r="K42">
            <v>-2.4577710073710075</v>
          </cell>
        </row>
        <row r="43">
          <cell r="A43">
            <v>-0.2</v>
          </cell>
          <cell r="K43">
            <v>-2.4294530712530711</v>
          </cell>
        </row>
        <row r="44">
          <cell r="A44">
            <v>-0.17499999999999999</v>
          </cell>
          <cell r="K44">
            <v>-2.383259950859951</v>
          </cell>
        </row>
        <row r="45">
          <cell r="A45">
            <v>-0.15</v>
          </cell>
          <cell r="K45">
            <v>-2.3491970515970517</v>
          </cell>
        </row>
        <row r="46">
          <cell r="A46">
            <v>-0.125</v>
          </cell>
          <cell r="K46">
            <v>-2.3073562653562654</v>
          </cell>
        </row>
        <row r="47">
          <cell r="A47">
            <v>-0.1</v>
          </cell>
          <cell r="K47">
            <v>-2.2751764127764127</v>
          </cell>
        </row>
        <row r="48">
          <cell r="A48">
            <v>-7.4999999999999997E-2</v>
          </cell>
          <cell r="K48">
            <v>-2.2279459459459461</v>
          </cell>
        </row>
        <row r="49">
          <cell r="A49">
            <v>-0.05</v>
          </cell>
          <cell r="K49">
            <v>-2.1849798525798527</v>
          </cell>
        </row>
        <row r="50">
          <cell r="A50">
            <v>-2.5000000000000001E-2</v>
          </cell>
          <cell r="K50">
            <v>-2.1440599508599507</v>
          </cell>
        </row>
        <row r="51">
          <cell r="A51">
            <v>0</v>
          </cell>
          <cell r="K51">
            <v>-2.098801474201474</v>
          </cell>
        </row>
        <row r="52">
          <cell r="A52">
            <v>2.5000000000000001E-2</v>
          </cell>
          <cell r="K52">
            <v>-2.0551140049140049</v>
          </cell>
        </row>
        <row r="53">
          <cell r="A53">
            <v>0.05</v>
          </cell>
          <cell r="K53">
            <v>-2.0114515970515967</v>
          </cell>
        </row>
        <row r="54">
          <cell r="A54">
            <v>7.4999999999999997E-2</v>
          </cell>
          <cell r="K54">
            <v>-1.9654054054054055</v>
          </cell>
        </row>
        <row r="55">
          <cell r="A55">
            <v>0.1</v>
          </cell>
          <cell r="K55">
            <v>-1.9092054054054055</v>
          </cell>
        </row>
        <row r="56">
          <cell r="A56">
            <v>0.125</v>
          </cell>
          <cell r="K56">
            <v>-1.8756201474201475</v>
          </cell>
        </row>
        <row r="57">
          <cell r="A57">
            <v>0.15</v>
          </cell>
          <cell r="K57">
            <v>-1.823299262899263</v>
          </cell>
        </row>
        <row r="58">
          <cell r="A58">
            <v>0.17499999999999999</v>
          </cell>
          <cell r="K58">
            <v>-1.7750786240786243</v>
          </cell>
        </row>
        <row r="59">
          <cell r="A59">
            <v>0.2</v>
          </cell>
          <cell r="K59">
            <v>-1.7239651105651106</v>
          </cell>
        </row>
        <row r="60">
          <cell r="A60">
            <v>0.22500000000000001</v>
          </cell>
          <cell r="K60">
            <v>-1.680490909090909</v>
          </cell>
        </row>
        <row r="61">
          <cell r="A61">
            <v>0.25</v>
          </cell>
          <cell r="K61">
            <v>-1.6263759213759215</v>
          </cell>
        </row>
        <row r="62">
          <cell r="A62">
            <v>0.27500000000000002</v>
          </cell>
          <cell r="K62">
            <v>-1.5734894348894346</v>
          </cell>
        </row>
        <row r="63">
          <cell r="A63">
            <v>0.3</v>
          </cell>
          <cell r="K63">
            <v>-1.5194093366093366</v>
          </cell>
        </row>
        <row r="64">
          <cell r="A64">
            <v>0.32500000000000001</v>
          </cell>
          <cell r="K64">
            <v>-1.4608447174447174</v>
          </cell>
        </row>
        <row r="65">
          <cell r="A65">
            <v>0.35</v>
          </cell>
          <cell r="K65">
            <v>-1.4128093366093366</v>
          </cell>
        </row>
        <row r="66">
          <cell r="A66">
            <v>0.375</v>
          </cell>
          <cell r="K66">
            <v>-1.3500958230958229</v>
          </cell>
        </row>
        <row r="67">
          <cell r="A67">
            <v>0.4</v>
          </cell>
          <cell r="K67">
            <v>-1.2956570024570024</v>
          </cell>
        </row>
        <row r="68">
          <cell r="A68">
            <v>0.42499999999999999</v>
          </cell>
          <cell r="K68">
            <v>-1.2359253071253071</v>
          </cell>
        </row>
        <row r="69">
          <cell r="A69">
            <v>0.45</v>
          </cell>
          <cell r="K69">
            <v>-1.1720746928746928</v>
          </cell>
        </row>
        <row r="70">
          <cell r="A70">
            <v>0.47499999999999998</v>
          </cell>
          <cell r="K70">
            <v>-1.1079739557739559</v>
          </cell>
        </row>
        <row r="71">
          <cell r="A71">
            <v>0.5</v>
          </cell>
          <cell r="K71">
            <v>-1.0397474201474199</v>
          </cell>
        </row>
        <row r="72">
          <cell r="A72">
            <v>0.52500000000000002</v>
          </cell>
          <cell r="K72">
            <v>-0.97607174447174461</v>
          </cell>
        </row>
        <row r="73">
          <cell r="A73">
            <v>0.55000000000000004</v>
          </cell>
          <cell r="K73">
            <v>-0.90487764127764136</v>
          </cell>
        </row>
        <row r="74">
          <cell r="A74">
            <v>0.57499999999999996</v>
          </cell>
          <cell r="K74">
            <v>-0.83106191646191652</v>
          </cell>
        </row>
        <row r="75">
          <cell r="A75">
            <v>0.6</v>
          </cell>
          <cell r="K75">
            <v>-0.75440294840294853</v>
          </cell>
        </row>
        <row r="76">
          <cell r="A76">
            <v>0.625</v>
          </cell>
          <cell r="K76">
            <v>-0.66604471744471749</v>
          </cell>
        </row>
        <row r="77">
          <cell r="A77">
            <v>0.65</v>
          </cell>
          <cell r="K77">
            <v>-0.57887272727272732</v>
          </cell>
        </row>
        <row r="78">
          <cell r="A78">
            <v>0.67500000000000004</v>
          </cell>
          <cell r="K78">
            <v>-0.47894162162162157</v>
          </cell>
        </row>
        <row r="79">
          <cell r="A79">
            <v>0.7</v>
          </cell>
          <cell r="K79">
            <v>-0.36140240786240785</v>
          </cell>
        </row>
        <row r="80">
          <cell r="A80">
            <v>0.72499999999999998</v>
          </cell>
          <cell r="K80">
            <v>-0.22050972972972974</v>
          </cell>
        </row>
        <row r="81">
          <cell r="A81">
            <v>0.75</v>
          </cell>
          <cell r="K81">
            <v>-4.1390663390663385E-2</v>
          </cell>
        </row>
        <row r="82">
          <cell r="A82">
            <v>0.77500000000000002</v>
          </cell>
          <cell r="K82">
            <v>0.19433729729729726</v>
          </cell>
        </row>
        <row r="83">
          <cell r="A83">
            <v>0.8</v>
          </cell>
          <cell r="K83">
            <v>0.50774103194103193</v>
          </cell>
        </row>
        <row r="84">
          <cell r="A84">
            <v>0.82499999999999996</v>
          </cell>
          <cell r="K84">
            <v>0.92002063882063878</v>
          </cell>
        </row>
        <row r="85">
          <cell r="A85">
            <v>0.85</v>
          </cell>
          <cell r="K85">
            <v>1.4527562653562651</v>
          </cell>
        </row>
        <row r="86">
          <cell r="A86">
            <v>0.875</v>
          </cell>
          <cell r="K86">
            <v>2.1117842751842755</v>
          </cell>
        </row>
        <row r="87">
          <cell r="A87">
            <v>0.9</v>
          </cell>
          <cell r="K87">
            <v>2.8959587223587224</v>
          </cell>
        </row>
        <row r="88">
          <cell r="A88">
            <v>0.92500000000000004</v>
          </cell>
          <cell r="K88">
            <v>3.786818673218673</v>
          </cell>
        </row>
        <row r="89">
          <cell r="A89">
            <v>0.95</v>
          </cell>
          <cell r="K89">
            <v>4.7704560196560193</v>
          </cell>
        </row>
        <row r="90">
          <cell r="A90">
            <v>0.97499999999999998</v>
          </cell>
          <cell r="K90">
            <v>5.8372776412776419</v>
          </cell>
        </row>
        <row r="91">
          <cell r="A91">
            <v>1</v>
          </cell>
          <cell r="K91">
            <v>6.9687567567567568</v>
          </cell>
        </row>
        <row r="92">
          <cell r="A92">
            <v>1</v>
          </cell>
          <cell r="K92">
            <v>6.9728304668304668</v>
          </cell>
        </row>
        <row r="93">
          <cell r="A93">
            <v>0.97499999999999998</v>
          </cell>
          <cell r="K93">
            <v>5.8459312039312046</v>
          </cell>
        </row>
        <row r="94">
          <cell r="A94">
            <v>0.95</v>
          </cell>
          <cell r="K94">
            <v>4.7605675675675672</v>
          </cell>
        </row>
        <row r="95">
          <cell r="A95">
            <v>0.92500000000000004</v>
          </cell>
          <cell r="K95">
            <v>3.7617017199017195</v>
          </cell>
        </row>
        <row r="96">
          <cell r="A96">
            <v>0.9</v>
          </cell>
          <cell r="K96">
            <v>2.8587336609336611</v>
          </cell>
        </row>
        <row r="97">
          <cell r="A97">
            <v>0.875</v>
          </cell>
          <cell r="K97">
            <v>2.0733022113022113</v>
          </cell>
        </row>
        <row r="98">
          <cell r="A98">
            <v>0.85</v>
          </cell>
          <cell r="K98">
            <v>1.4224181818181818</v>
          </cell>
        </row>
        <row r="99">
          <cell r="A99">
            <v>0.82499999999999996</v>
          </cell>
          <cell r="K99">
            <v>0.90353759213759222</v>
          </cell>
        </row>
        <row r="100">
          <cell r="A100">
            <v>0.8</v>
          </cell>
          <cell r="K100">
            <v>0.50875380835380835</v>
          </cell>
        </row>
        <row r="101">
          <cell r="A101">
            <v>0.77500000000000002</v>
          </cell>
          <cell r="K101">
            <v>0.21289027027027024</v>
          </cell>
        </row>
        <row r="102">
          <cell r="A102">
            <v>0.75</v>
          </cell>
          <cell r="K102">
            <v>-3.8136609336609341E-3</v>
          </cell>
        </row>
        <row r="103">
          <cell r="A103">
            <v>0.72499999999999998</v>
          </cell>
          <cell r="K103">
            <v>-0.16793007371007371</v>
          </cell>
        </row>
        <row r="104">
          <cell r="A104">
            <v>0.7</v>
          </cell>
          <cell r="K104">
            <v>-0.29869508599508598</v>
          </cell>
        </row>
        <row r="105">
          <cell r="A105">
            <v>0.67500000000000004</v>
          </cell>
          <cell r="K105">
            <v>-0.40717341523341516</v>
          </cell>
        </row>
        <row r="106">
          <cell r="A106">
            <v>0.65</v>
          </cell>
          <cell r="K106">
            <v>-0.50222113022113024</v>
          </cell>
        </row>
        <row r="107">
          <cell r="A107">
            <v>0.625</v>
          </cell>
          <cell r="K107">
            <v>-0.58213906633906631</v>
          </cell>
        </row>
        <row r="108">
          <cell r="A108">
            <v>0.6</v>
          </cell>
          <cell r="K108">
            <v>-0.65904275184275185</v>
          </cell>
        </row>
        <row r="109">
          <cell r="A109">
            <v>0.57499999999999996</v>
          </cell>
          <cell r="K109">
            <v>-0.73550466830466832</v>
          </cell>
        </row>
        <row r="110">
          <cell r="A110">
            <v>0.55000000000000004</v>
          </cell>
          <cell r="K110">
            <v>-0.80214742014742013</v>
          </cell>
        </row>
        <row r="111">
          <cell r="A111">
            <v>0.52500000000000002</v>
          </cell>
          <cell r="K111">
            <v>-0.87112825552825557</v>
          </cell>
        </row>
        <row r="112">
          <cell r="A112">
            <v>0.5</v>
          </cell>
          <cell r="K112">
            <v>-0.93454545454545457</v>
          </cell>
        </row>
        <row r="113">
          <cell r="A113">
            <v>0.47499999999999998</v>
          </cell>
          <cell r="K113">
            <v>-0.99698722358722369</v>
          </cell>
        </row>
        <row r="114">
          <cell r="A114">
            <v>0.45</v>
          </cell>
          <cell r="K114">
            <v>-1.0575744471744473</v>
          </cell>
        </row>
        <row r="115">
          <cell r="A115">
            <v>0.42499999999999999</v>
          </cell>
          <cell r="K115">
            <v>-1.1159002457002458</v>
          </cell>
        </row>
        <row r="116">
          <cell r="A116">
            <v>0.4</v>
          </cell>
          <cell r="K116">
            <v>-1.1751312039312038</v>
          </cell>
        </row>
        <row r="117">
          <cell r="A117">
            <v>0.375</v>
          </cell>
          <cell r="K117">
            <v>-1.2265926289926292</v>
          </cell>
        </row>
        <row r="118">
          <cell r="A118">
            <v>0.35</v>
          </cell>
          <cell r="K118">
            <v>-1.281607371007371</v>
          </cell>
        </row>
        <row r="119">
          <cell r="A119">
            <v>0.32500000000000001</v>
          </cell>
          <cell r="K119">
            <v>-1.3319194103194103</v>
          </cell>
        </row>
        <row r="120">
          <cell r="A120">
            <v>0.3</v>
          </cell>
          <cell r="K120">
            <v>-1.3928009828009829</v>
          </cell>
        </row>
        <row r="121">
          <cell r="A121">
            <v>0.27500000000000002</v>
          </cell>
          <cell r="K121">
            <v>-1.4407027027027026</v>
          </cell>
        </row>
        <row r="122">
          <cell r="A122">
            <v>0.25</v>
          </cell>
          <cell r="K122">
            <v>-1.49232285012285</v>
          </cell>
        </row>
        <row r="123">
          <cell r="A123">
            <v>0.22500000000000001</v>
          </cell>
          <cell r="K123">
            <v>-1.5376176904176906</v>
          </cell>
        </row>
        <row r="124">
          <cell r="A124">
            <v>0.2</v>
          </cell>
          <cell r="K124">
            <v>-1.5916275184275184</v>
          </cell>
        </row>
        <row r="125">
          <cell r="A125">
            <v>0.17499999999999999</v>
          </cell>
          <cell r="K125">
            <v>-1.6377798525798526</v>
          </cell>
        </row>
        <row r="126">
          <cell r="A126">
            <v>0.15</v>
          </cell>
          <cell r="K126">
            <v>-1.6870422604422606</v>
          </cell>
        </row>
        <row r="127">
          <cell r="A127">
            <v>0.125</v>
          </cell>
          <cell r="K127">
            <v>-1.7315474201474204</v>
          </cell>
        </row>
        <row r="128">
          <cell r="A128">
            <v>0.1</v>
          </cell>
          <cell r="K128">
            <v>-1.7779886977886976</v>
          </cell>
        </row>
        <row r="129">
          <cell r="A129">
            <v>7.4999999999999997E-2</v>
          </cell>
          <cell r="K129">
            <v>-1.8284373464373467</v>
          </cell>
        </row>
        <row r="130">
          <cell r="A130">
            <v>0.05</v>
          </cell>
          <cell r="K130">
            <v>-1.8838476658476659</v>
          </cell>
        </row>
        <row r="131">
          <cell r="A131">
            <v>2.5000000000000001E-2</v>
          </cell>
          <cell r="K131">
            <v>-1.9214368550368552</v>
          </cell>
        </row>
        <row r="132">
          <cell r="A132">
            <v>0</v>
          </cell>
          <cell r="K132">
            <v>-1.9681002457002459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2">
        <row r="10">
          <cell r="A10">
            <v>0</v>
          </cell>
          <cell r="K10">
            <v>-2.1776422604422603</v>
          </cell>
          <cell r="M10">
            <v>3.5282507044750083E-2</v>
          </cell>
          <cell r="N10">
            <v>-2.1776422604422603</v>
          </cell>
          <cell r="O10">
            <v>-2.0898230958230957</v>
          </cell>
          <cell r="P10">
            <v>-2.2142614250614248</v>
          </cell>
        </row>
        <row r="11">
          <cell r="A11">
            <v>-2.5000000000000001E-2</v>
          </cell>
          <cell r="K11">
            <v>-2.2030722358722361</v>
          </cell>
          <cell r="M11">
            <v>-3.5176666267448066E-2</v>
          </cell>
          <cell r="N11">
            <v>-2.1776422604422603</v>
          </cell>
          <cell r="O11">
            <v>-2.0898230958230957</v>
          </cell>
          <cell r="P11">
            <v>-2.2142614250614248</v>
          </cell>
        </row>
        <row r="12">
          <cell r="A12">
            <v>-0.05</v>
          </cell>
          <cell r="K12">
            <v>-2.2280083538083537</v>
          </cell>
        </row>
        <row r="13">
          <cell r="A13">
            <v>-7.4999999999999997E-2</v>
          </cell>
          <cell r="K13">
            <v>-2.2746800982800983</v>
          </cell>
          <cell r="M13">
            <v>0.70565014089500167</v>
          </cell>
          <cell r="N13">
            <v>-0.14761742833742833</v>
          </cell>
        </row>
        <row r="14">
          <cell r="A14">
            <v>-0.1</v>
          </cell>
          <cell r="K14">
            <v>-2.2989243243243243</v>
          </cell>
          <cell r="M14">
            <v>0.70565014089500167</v>
          </cell>
          <cell r="N14">
            <v>0.14761742833742833</v>
          </cell>
        </row>
        <row r="15">
          <cell r="A15">
            <v>-0.125</v>
          </cell>
          <cell r="K15">
            <v>-2.3480343980343981</v>
          </cell>
          <cell r="M15">
            <v>0.70353332534896129</v>
          </cell>
          <cell r="N15">
            <v>-0.14761742833742833</v>
          </cell>
        </row>
        <row r="16">
          <cell r="A16">
            <v>-0.15</v>
          </cell>
          <cell r="K16">
            <v>-2.3871783783783784</v>
          </cell>
          <cell r="M16">
            <v>0.70353332534896129</v>
          </cell>
          <cell r="N16">
            <v>0.14761742833742833</v>
          </cell>
        </row>
        <row r="17">
          <cell r="A17">
            <v>-0.17499999999999999</v>
          </cell>
          <cell r="K17">
            <v>-2.4176383292383292</v>
          </cell>
        </row>
        <row r="18">
          <cell r="A18">
            <v>-0.2</v>
          </cell>
          <cell r="K18">
            <v>-2.4459130221130221</v>
          </cell>
          <cell r="M18">
            <v>0</v>
          </cell>
          <cell r="N18">
            <v>-1.1900019656019656</v>
          </cell>
        </row>
        <row r="19">
          <cell r="A19">
            <v>-0.22500000000000001</v>
          </cell>
          <cell r="K19">
            <v>-2.4949243243243244</v>
          </cell>
          <cell r="M19">
            <v>0.47499999999999998</v>
          </cell>
          <cell r="N19">
            <v>-1.1900019656019656</v>
          </cell>
        </row>
        <row r="20">
          <cell r="A20">
            <v>-0.25</v>
          </cell>
          <cell r="K20">
            <v>-2.5241056511056508</v>
          </cell>
          <cell r="M20">
            <v>0.47499999999999998</v>
          </cell>
          <cell r="N20">
            <v>0</v>
          </cell>
        </row>
        <row r="21">
          <cell r="A21">
            <v>-0.27500000000000002</v>
          </cell>
          <cell r="K21">
            <v>-2.5574496314496313</v>
          </cell>
        </row>
        <row r="22">
          <cell r="A22">
            <v>-0.3</v>
          </cell>
          <cell r="K22">
            <v>-2.5905464373464375</v>
          </cell>
          <cell r="M22">
            <v>0</v>
          </cell>
          <cell r="N22">
            <v>-1.2871675675675676</v>
          </cell>
        </row>
        <row r="23">
          <cell r="A23">
            <v>-0.32500000000000001</v>
          </cell>
          <cell r="K23">
            <v>-2.6403090909090907</v>
          </cell>
          <cell r="M23">
            <v>0.47499999999999998</v>
          </cell>
          <cell r="N23">
            <v>-1.2871675675675676</v>
          </cell>
        </row>
        <row r="24">
          <cell r="A24">
            <v>-0.35</v>
          </cell>
          <cell r="K24">
            <v>-2.6658171990171988</v>
          </cell>
          <cell r="M24">
            <v>0.47499999999999998</v>
          </cell>
          <cell r="N24">
            <v>0</v>
          </cell>
        </row>
        <row r="25">
          <cell r="A25">
            <v>-0.375</v>
          </cell>
          <cell r="K25">
            <v>-2.7027744471744475</v>
          </cell>
        </row>
        <row r="26">
          <cell r="A26">
            <v>-0.4</v>
          </cell>
          <cell r="K26">
            <v>-2.7532687960687965</v>
          </cell>
        </row>
        <row r="27">
          <cell r="A27">
            <v>-0.42499999999999999</v>
          </cell>
          <cell r="K27">
            <v>-2.7770594594594593</v>
          </cell>
        </row>
        <row r="28">
          <cell r="A28">
            <v>-0.45</v>
          </cell>
          <cell r="K28">
            <v>-2.8172628992628992</v>
          </cell>
        </row>
        <row r="29">
          <cell r="A29">
            <v>-0.47499999999999998</v>
          </cell>
          <cell r="K29">
            <v>-2.8527115479115479</v>
          </cell>
        </row>
        <row r="30">
          <cell r="A30">
            <v>-0.5</v>
          </cell>
          <cell r="K30">
            <v>-2.8872727272727272</v>
          </cell>
        </row>
        <row r="31">
          <cell r="A31">
            <v>-0.5</v>
          </cell>
          <cell r="K31">
            <v>-2.890017199017199</v>
          </cell>
        </row>
        <row r="32">
          <cell r="A32">
            <v>-0.47499999999999998</v>
          </cell>
          <cell r="K32">
            <v>-2.8630776412776413</v>
          </cell>
        </row>
        <row r="33">
          <cell r="A33">
            <v>-0.45</v>
          </cell>
          <cell r="K33">
            <v>-2.8111454545454548</v>
          </cell>
        </row>
        <row r="34">
          <cell r="A34">
            <v>-0.42499999999999999</v>
          </cell>
          <cell r="K34">
            <v>-2.7916687960687963</v>
          </cell>
        </row>
        <row r="35">
          <cell r="A35">
            <v>-0.4</v>
          </cell>
          <cell r="K35">
            <v>-2.7444604422604422</v>
          </cell>
        </row>
        <row r="36">
          <cell r="A36">
            <v>-0.375</v>
          </cell>
          <cell r="K36">
            <v>-2.7113542997542996</v>
          </cell>
        </row>
        <row r="37">
          <cell r="A37">
            <v>-0.35</v>
          </cell>
          <cell r="K37">
            <v>-2.6551680589680591</v>
          </cell>
        </row>
        <row r="38">
          <cell r="A38">
            <v>-0.32500000000000001</v>
          </cell>
          <cell r="K38">
            <v>-2.6206904176904176</v>
          </cell>
        </row>
        <row r="39">
          <cell r="A39">
            <v>-0.3</v>
          </cell>
          <cell r="K39">
            <v>-2.5872191646191647</v>
          </cell>
        </row>
        <row r="40">
          <cell r="A40">
            <v>-0.27500000000000002</v>
          </cell>
          <cell r="K40">
            <v>-2.546790663390663</v>
          </cell>
        </row>
        <row r="41">
          <cell r="A41">
            <v>-0.25</v>
          </cell>
          <cell r="K41">
            <v>-2.5088687960687959</v>
          </cell>
        </row>
        <row r="42">
          <cell r="A42">
            <v>-0.22500000000000001</v>
          </cell>
          <cell r="K42">
            <v>-2.4594525798525799</v>
          </cell>
        </row>
        <row r="43">
          <cell r="A43">
            <v>-0.2</v>
          </cell>
          <cell r="K43">
            <v>-2.4318570024570025</v>
          </cell>
        </row>
        <row r="44">
          <cell r="A44">
            <v>-0.17499999999999999</v>
          </cell>
          <cell r="K44">
            <v>-2.3897601965601964</v>
          </cell>
        </row>
        <row r="45">
          <cell r="A45">
            <v>-0.15</v>
          </cell>
          <cell r="K45">
            <v>-2.3523331695331695</v>
          </cell>
        </row>
        <row r="46">
          <cell r="A46">
            <v>-0.125</v>
          </cell>
          <cell r="K46">
            <v>-2.3111257985257985</v>
          </cell>
        </row>
        <row r="47">
          <cell r="A47">
            <v>-0.1</v>
          </cell>
          <cell r="K47">
            <v>-2.2752889434889436</v>
          </cell>
        </row>
        <row r="48">
          <cell r="A48">
            <v>-7.4999999999999997E-2</v>
          </cell>
          <cell r="K48">
            <v>-2.21495773955774</v>
          </cell>
        </row>
        <row r="49">
          <cell r="A49">
            <v>-0.05</v>
          </cell>
          <cell r="K49">
            <v>-2.1766982800982801</v>
          </cell>
        </row>
        <row r="50">
          <cell r="A50">
            <v>-2.5000000000000001E-2</v>
          </cell>
          <cell r="K50">
            <v>-2.1366624078624077</v>
          </cell>
        </row>
        <row r="51">
          <cell r="A51">
            <v>0</v>
          </cell>
          <cell r="K51">
            <v>-2.0898230958230957</v>
          </cell>
        </row>
        <row r="52">
          <cell r="A52">
            <v>2.5000000000000001E-2</v>
          </cell>
          <cell r="K52">
            <v>-2.0469906633906634</v>
          </cell>
        </row>
        <row r="53">
          <cell r="A53">
            <v>0.05</v>
          </cell>
          <cell r="K53">
            <v>-2.0078157248157247</v>
          </cell>
        </row>
        <row r="54">
          <cell r="A54">
            <v>7.4999999999999997E-2</v>
          </cell>
          <cell r="K54">
            <v>-1.9685764127764129</v>
          </cell>
        </row>
        <row r="55">
          <cell r="A55">
            <v>0.1</v>
          </cell>
          <cell r="K55">
            <v>-1.921687469287469</v>
          </cell>
        </row>
        <row r="56">
          <cell r="A56">
            <v>0.125</v>
          </cell>
          <cell r="K56">
            <v>-1.8904791154791158</v>
          </cell>
        </row>
        <row r="57">
          <cell r="A57">
            <v>0.15</v>
          </cell>
          <cell r="K57">
            <v>-1.8553277641277641</v>
          </cell>
        </row>
        <row r="58">
          <cell r="A58">
            <v>0.17499999999999999</v>
          </cell>
          <cell r="K58">
            <v>-1.7926963144963144</v>
          </cell>
        </row>
        <row r="59">
          <cell r="A59">
            <v>0.2</v>
          </cell>
          <cell r="K59">
            <v>-1.7431366093366092</v>
          </cell>
        </row>
        <row r="60">
          <cell r="A60">
            <v>0.22500000000000001</v>
          </cell>
          <cell r="K60">
            <v>-1.6980167076167074</v>
          </cell>
        </row>
        <row r="61">
          <cell r="A61">
            <v>0.25</v>
          </cell>
          <cell r="K61">
            <v>-1.6669140049140048</v>
          </cell>
        </row>
        <row r="62">
          <cell r="A62">
            <v>0.27500000000000002</v>
          </cell>
          <cell r="K62">
            <v>-1.6170103194103191</v>
          </cell>
        </row>
        <row r="63">
          <cell r="A63">
            <v>0.3</v>
          </cell>
          <cell r="K63">
            <v>-1.5722383292383291</v>
          </cell>
        </row>
        <row r="64">
          <cell r="A64">
            <v>0.32500000000000001</v>
          </cell>
          <cell r="K64">
            <v>-1.5137808353808353</v>
          </cell>
        </row>
        <row r="65">
          <cell r="A65">
            <v>0.35</v>
          </cell>
          <cell r="K65">
            <v>-1.4677194103194102</v>
          </cell>
        </row>
        <row r="66">
          <cell r="A66">
            <v>0.375</v>
          </cell>
          <cell r="K66">
            <v>-1.4191474201474201</v>
          </cell>
        </row>
        <row r="67">
          <cell r="A67">
            <v>0.4</v>
          </cell>
          <cell r="K67">
            <v>-1.3629714987714987</v>
          </cell>
        </row>
        <row r="68">
          <cell r="A68">
            <v>0.42499999999999999</v>
          </cell>
          <cell r="K68">
            <v>-1.3011592137592138</v>
          </cell>
        </row>
        <row r="69">
          <cell r="A69">
            <v>0.45</v>
          </cell>
          <cell r="K69">
            <v>-1.2424211302211303</v>
          </cell>
        </row>
        <row r="70">
          <cell r="A70">
            <v>0.47499999999999998</v>
          </cell>
          <cell r="K70">
            <v>-1.1900019656019656</v>
          </cell>
        </row>
        <row r="71">
          <cell r="A71">
            <v>0.5</v>
          </cell>
          <cell r="K71">
            <v>-1.1255130221130221</v>
          </cell>
        </row>
        <row r="72">
          <cell r="A72">
            <v>0.52500000000000002</v>
          </cell>
          <cell r="K72">
            <v>-1.0609100737100736</v>
          </cell>
        </row>
        <row r="73">
          <cell r="A73">
            <v>0.55000000000000004</v>
          </cell>
          <cell r="K73">
            <v>-0.97266388206388199</v>
          </cell>
        </row>
        <row r="74">
          <cell r="A74">
            <v>0.57499999999999996</v>
          </cell>
          <cell r="K74">
            <v>-0.89220147420147422</v>
          </cell>
        </row>
        <row r="75">
          <cell r="A75">
            <v>0.6</v>
          </cell>
          <cell r="K75">
            <v>-0.79116019656019665</v>
          </cell>
        </row>
        <row r="76">
          <cell r="A76">
            <v>0.625</v>
          </cell>
          <cell r="K76">
            <v>-0.67866486486486488</v>
          </cell>
        </row>
        <row r="77">
          <cell r="A77">
            <v>0.65</v>
          </cell>
          <cell r="K77">
            <v>-0.52797641277641272</v>
          </cell>
        </row>
        <row r="78">
          <cell r="A78">
            <v>0.67500000000000004</v>
          </cell>
          <cell r="K78">
            <v>-0.3390853071253071</v>
          </cell>
        </row>
        <row r="79">
          <cell r="A79">
            <v>0.7</v>
          </cell>
          <cell r="K79">
            <v>-7.9320737100737088E-2</v>
          </cell>
        </row>
        <row r="80">
          <cell r="A80">
            <v>0.72499999999999998</v>
          </cell>
          <cell r="K80">
            <v>0.2716472235872236</v>
          </cell>
        </row>
        <row r="81">
          <cell r="A81">
            <v>0.75</v>
          </cell>
          <cell r="K81">
            <v>0.73803439803439796</v>
          </cell>
        </row>
        <row r="82">
          <cell r="A82">
            <v>0.77500000000000002</v>
          </cell>
          <cell r="K82">
            <v>1.3568825552825554</v>
          </cell>
        </row>
        <row r="83">
          <cell r="A83">
            <v>0.8</v>
          </cell>
          <cell r="K83">
            <v>2.1338398034398036</v>
          </cell>
        </row>
        <row r="84">
          <cell r="A84">
            <v>0.82499999999999996</v>
          </cell>
          <cell r="K84">
            <v>3.0814201474201472</v>
          </cell>
        </row>
        <row r="85">
          <cell r="A85">
            <v>0.85</v>
          </cell>
          <cell r="K85">
            <v>4.1919641277641286</v>
          </cell>
        </row>
        <row r="86">
          <cell r="A86">
            <v>0.875</v>
          </cell>
          <cell r="K86">
            <v>5.4709533169533167</v>
          </cell>
        </row>
        <row r="87">
          <cell r="A87">
            <v>0.9</v>
          </cell>
          <cell r="K87">
            <v>6.8543439803439803</v>
          </cell>
        </row>
        <row r="88">
          <cell r="A88">
            <v>0.92500000000000004</v>
          </cell>
          <cell r="K88">
            <v>8.3336756756756749</v>
          </cell>
        </row>
        <row r="89">
          <cell r="A89">
            <v>0.95</v>
          </cell>
          <cell r="K89">
            <v>9.8978722358722351</v>
          </cell>
        </row>
        <row r="90">
          <cell r="A90">
            <v>0.97499999999999998</v>
          </cell>
          <cell r="K90">
            <v>11.522869778869778</v>
          </cell>
        </row>
        <row r="91">
          <cell r="A91">
            <v>1</v>
          </cell>
          <cell r="K91">
            <v>13.205665847665845</v>
          </cell>
        </row>
        <row r="92">
          <cell r="A92">
            <v>1</v>
          </cell>
          <cell r="K92">
            <v>13.292452088452089</v>
          </cell>
        </row>
        <row r="93">
          <cell r="A93">
            <v>0.97499999999999998</v>
          </cell>
          <cell r="K93">
            <v>11.689203931203931</v>
          </cell>
        </row>
        <row r="94">
          <cell r="A94">
            <v>0.95</v>
          </cell>
          <cell r="K94">
            <v>10.084132678132679</v>
          </cell>
        </row>
        <row r="95">
          <cell r="A95">
            <v>0.92500000000000004</v>
          </cell>
          <cell r="K95">
            <v>8.5077936117936126</v>
          </cell>
        </row>
        <row r="96">
          <cell r="A96">
            <v>0.9</v>
          </cell>
          <cell r="K96">
            <v>6.9926781326781331</v>
          </cell>
        </row>
        <row r="97">
          <cell r="A97">
            <v>0.875</v>
          </cell>
          <cell r="K97">
            <v>5.5773316953316954</v>
          </cell>
        </row>
        <row r="98">
          <cell r="A98">
            <v>0.85</v>
          </cell>
          <cell r="K98">
            <v>4.2850786240786247</v>
          </cell>
        </row>
        <row r="99">
          <cell r="A99">
            <v>0.82499999999999996</v>
          </cell>
          <cell r="K99">
            <v>3.1538874692874694</v>
          </cell>
        </row>
        <row r="100">
          <cell r="A100">
            <v>0.8</v>
          </cell>
          <cell r="K100">
            <v>2.1911444717444715</v>
          </cell>
        </row>
        <row r="101">
          <cell r="A101">
            <v>0.77500000000000002</v>
          </cell>
          <cell r="K101">
            <v>1.4038678132678133</v>
          </cell>
        </row>
        <row r="102">
          <cell r="A102">
            <v>0.75</v>
          </cell>
          <cell r="K102">
            <v>0.78212923832923831</v>
          </cell>
        </row>
        <row r="103">
          <cell r="A103">
            <v>0.72499999999999998</v>
          </cell>
          <cell r="K103">
            <v>0.31109213759213761</v>
          </cell>
        </row>
        <row r="104">
          <cell r="A104">
            <v>0.7</v>
          </cell>
          <cell r="K104">
            <v>-5.1204471744471743E-2</v>
          </cell>
        </row>
        <row r="105">
          <cell r="A105">
            <v>0.67500000000000004</v>
          </cell>
          <cell r="K105">
            <v>-0.32189783783783787</v>
          </cell>
        </row>
        <row r="106">
          <cell r="A106">
            <v>0.65</v>
          </cell>
          <cell r="K106">
            <v>-0.51753022113022118</v>
          </cell>
        </row>
        <row r="107">
          <cell r="A107">
            <v>0.625</v>
          </cell>
          <cell r="K107">
            <v>-0.68902309582309584</v>
          </cell>
        </row>
        <row r="108">
          <cell r="A108">
            <v>0.6</v>
          </cell>
          <cell r="K108">
            <v>-0.81770565110565119</v>
          </cell>
        </row>
        <row r="109">
          <cell r="A109">
            <v>0.57499999999999996</v>
          </cell>
          <cell r="K109">
            <v>-0.93672137592137594</v>
          </cell>
        </row>
        <row r="110">
          <cell r="A110">
            <v>0.55000000000000004</v>
          </cell>
          <cell r="K110">
            <v>-1.0337140049140048</v>
          </cell>
        </row>
        <row r="111">
          <cell r="A111">
            <v>0.52500000000000002</v>
          </cell>
          <cell r="K111">
            <v>-1.1232771498771499</v>
          </cell>
        </row>
        <row r="112">
          <cell r="A112">
            <v>0.5</v>
          </cell>
          <cell r="K112">
            <v>-1.2060692874692875</v>
          </cell>
        </row>
        <row r="113">
          <cell r="A113">
            <v>0.47499999999999998</v>
          </cell>
          <cell r="K113">
            <v>-1.2871675675675676</v>
          </cell>
        </row>
        <row r="114">
          <cell r="A114">
            <v>0.45</v>
          </cell>
          <cell r="K114">
            <v>-1.3434570024570025</v>
          </cell>
        </row>
        <row r="115">
          <cell r="A115">
            <v>0.42499999999999999</v>
          </cell>
          <cell r="K115">
            <v>-1.4059651105651105</v>
          </cell>
        </row>
        <row r="116">
          <cell r="A116">
            <v>0.4</v>
          </cell>
          <cell r="K116">
            <v>-1.4714771498771497</v>
          </cell>
        </row>
        <row r="117">
          <cell r="A117">
            <v>0.375</v>
          </cell>
          <cell r="K117">
            <v>-1.5258378378378377</v>
          </cell>
        </row>
        <row r="118">
          <cell r="A118">
            <v>0.35</v>
          </cell>
          <cell r="K118">
            <v>-1.5840432432432432</v>
          </cell>
        </row>
        <row r="119">
          <cell r="A119">
            <v>0.32500000000000001</v>
          </cell>
          <cell r="K119">
            <v>-1.6357223587223586</v>
          </cell>
        </row>
        <row r="120">
          <cell r="A120">
            <v>0.3</v>
          </cell>
          <cell r="K120">
            <v>-1.6936491400491402</v>
          </cell>
        </row>
        <row r="121">
          <cell r="A121">
            <v>0.27500000000000002</v>
          </cell>
          <cell r="K121">
            <v>-1.7485194103194102</v>
          </cell>
        </row>
        <row r="122">
          <cell r="A122">
            <v>0.25</v>
          </cell>
          <cell r="K122">
            <v>-1.7859626535626536</v>
          </cell>
        </row>
        <row r="123">
          <cell r="A123">
            <v>0.22500000000000001</v>
          </cell>
          <cell r="K123">
            <v>-1.8311307125307126</v>
          </cell>
        </row>
        <row r="124">
          <cell r="A124">
            <v>0.2</v>
          </cell>
          <cell r="K124">
            <v>-1.8763857493857494</v>
          </cell>
        </row>
        <row r="125">
          <cell r="A125">
            <v>0.17499999999999999</v>
          </cell>
          <cell r="K125">
            <v>-1.916962162162162</v>
          </cell>
        </row>
        <row r="126">
          <cell r="A126">
            <v>0.15</v>
          </cell>
          <cell r="K126">
            <v>-1.9715719901719899</v>
          </cell>
        </row>
        <row r="127">
          <cell r="A127">
            <v>0.125</v>
          </cell>
          <cell r="K127">
            <v>-2.002767567567568</v>
          </cell>
        </row>
        <row r="128">
          <cell r="A128">
            <v>0.1</v>
          </cell>
          <cell r="K128">
            <v>-2.0509130221130221</v>
          </cell>
        </row>
        <row r="129">
          <cell r="A129">
            <v>7.4999999999999997E-2</v>
          </cell>
          <cell r="K129">
            <v>-2.0952589680589684</v>
          </cell>
        </row>
        <row r="130">
          <cell r="A130">
            <v>0.05</v>
          </cell>
          <cell r="K130">
            <v>-2.1299700245700244</v>
          </cell>
        </row>
        <row r="131">
          <cell r="A131">
            <v>2.5000000000000001E-2</v>
          </cell>
          <cell r="K131">
            <v>-2.1627302211302211</v>
          </cell>
        </row>
        <row r="132">
          <cell r="A132">
            <v>0</v>
          </cell>
          <cell r="K132">
            <v>-2.2142614250614248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 schottky EDT DARK"/>
      <sheetName val="pbs schottky 2"/>
      <sheetName val="pbs schottky"/>
      <sheetName val="pbs cds_KI_ ZnO_3"/>
      <sheetName val="pbs cds_KI_ ZnO_2"/>
      <sheetName val="pbs cds_KI_ ZnO_1"/>
      <sheetName val="pbs cds_EDT_ ZnO_4"/>
      <sheetName val="pbs cds_EDT_ ZnO_2"/>
      <sheetName val="pbs cds_EDT_ ZnO_1"/>
      <sheetName val="pbs cds_edt schottky"/>
      <sheetName val="pbs cds_Br_EDT_ ZnO_1"/>
      <sheetName val="pbs cds_Br_ ZnO_4"/>
      <sheetName val="pbs cds_Br_ ZnO_3"/>
      <sheetName val="pbs cds_Br_ ZnO_1"/>
      <sheetName val="pbs cds_Br schottky 2"/>
      <sheetName val="pbs cds_Br schottky"/>
      <sheetName val="pbs cds_Br EDT_ ZnO_3"/>
      <sheetName val="pbs CdS ZnOEDT DARK"/>
      <sheetName val="pbs CdS ZnO KI DARK"/>
      <sheetName val="pbs CdS ZnO Br EDT DARK"/>
      <sheetName val="pbs CdS ZnO Br DARK"/>
      <sheetName val="pbs cds schottky EDT3"/>
      <sheetName val="pbs cds schottky EDT DARK"/>
      <sheetName val="pbs cds schottky br3"/>
      <sheetName val="pbs CdS schottky Br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K10">
            <v>-4.9641572481572487</v>
          </cell>
          <cell r="N10">
            <v>-4.9641572481572487</v>
          </cell>
          <cell r="O10">
            <v>-4.0782132678132674</v>
          </cell>
          <cell r="P10">
            <v>-4.498083538083538</v>
          </cell>
        </row>
        <row r="11">
          <cell r="K11">
            <v>-4.8322000000000003</v>
          </cell>
          <cell r="N11">
            <v>-4.9641572481572487</v>
          </cell>
          <cell r="O11">
            <v>-4.0782132678132674</v>
          </cell>
          <cell r="P11">
            <v>-4.498083538083538</v>
          </cell>
        </row>
        <row r="12">
          <cell r="K12">
            <v>-4.8132221130221131</v>
          </cell>
        </row>
        <row r="13">
          <cell r="K13">
            <v>-4.853923832923833</v>
          </cell>
          <cell r="N13">
            <v>-0.3309438165438166</v>
          </cell>
        </row>
        <row r="14">
          <cell r="K14">
            <v>-4.9017095823095822</v>
          </cell>
          <cell r="N14">
            <v>0.3309438165438166</v>
          </cell>
        </row>
        <row r="15">
          <cell r="K15">
            <v>-4.9591105651105654</v>
          </cell>
          <cell r="N15">
            <v>-0.3309438165438166</v>
          </cell>
        </row>
        <row r="16">
          <cell r="K16">
            <v>-5.0321277641277646</v>
          </cell>
          <cell r="N16">
            <v>0.3309438165438166</v>
          </cell>
        </row>
        <row r="17">
          <cell r="K17">
            <v>-5.1262457002457005</v>
          </cell>
        </row>
        <row r="18">
          <cell r="K18">
            <v>-5.1427714987714985</v>
          </cell>
          <cell r="N18">
            <v>-2.4137061425061428</v>
          </cell>
        </row>
        <row r="19">
          <cell r="K19">
            <v>-5.254167076167076</v>
          </cell>
          <cell r="N19">
            <v>-2.4137061425061428</v>
          </cell>
        </row>
        <row r="20">
          <cell r="K20">
            <v>-5.3703046683046685</v>
          </cell>
          <cell r="N20">
            <v>0</v>
          </cell>
        </row>
        <row r="21">
          <cell r="K21">
            <v>-5.4498329238329237</v>
          </cell>
        </row>
        <row r="22">
          <cell r="K22">
            <v>-5.5583931203931201</v>
          </cell>
          <cell r="N22">
            <v>-2.6243012285012286</v>
          </cell>
        </row>
        <row r="23">
          <cell r="K23">
            <v>-5.659660933660934</v>
          </cell>
          <cell r="N23">
            <v>-2.6243012285012286</v>
          </cell>
        </row>
        <row r="24">
          <cell r="K24">
            <v>-5.7665503685503685</v>
          </cell>
          <cell r="N24">
            <v>0</v>
          </cell>
        </row>
        <row r="25">
          <cell r="K25">
            <v>-5.8910810810810812</v>
          </cell>
        </row>
        <row r="26">
          <cell r="K26">
            <v>-5.9988402948402939</v>
          </cell>
        </row>
        <row r="27">
          <cell r="K27">
            <v>-6.1048943488943479</v>
          </cell>
        </row>
        <row r="28">
          <cell r="K28">
            <v>-6.2195036855036863</v>
          </cell>
        </row>
        <row r="29">
          <cell r="K29">
            <v>-6.3394643734643727</v>
          </cell>
        </row>
        <row r="30">
          <cell r="K30">
            <v>-6.4757936117936117</v>
          </cell>
        </row>
        <row r="31">
          <cell r="K31">
            <v>-6.4605503685503693</v>
          </cell>
        </row>
        <row r="32">
          <cell r="K32">
            <v>-6.2894398034398034</v>
          </cell>
        </row>
        <row r="33">
          <cell r="K33">
            <v>-6.1399262899262892</v>
          </cell>
        </row>
        <row r="34">
          <cell r="K34">
            <v>-6.0091646191646184</v>
          </cell>
        </row>
        <row r="35">
          <cell r="K35">
            <v>-5.8572776412776415</v>
          </cell>
        </row>
        <row r="36">
          <cell r="K36">
            <v>-5.691611793611794</v>
          </cell>
        </row>
        <row r="37">
          <cell r="K37">
            <v>-5.5851597051597048</v>
          </cell>
        </row>
        <row r="38">
          <cell r="K38">
            <v>-5.4509778869778875</v>
          </cell>
        </row>
        <row r="39">
          <cell r="K39">
            <v>-5.3245798525798529</v>
          </cell>
        </row>
        <row r="40">
          <cell r="K40">
            <v>-5.2104471744471743</v>
          </cell>
        </row>
        <row r="41">
          <cell r="K41">
            <v>-5.0912530712530719</v>
          </cell>
        </row>
        <row r="42">
          <cell r="K42">
            <v>-4.9720884520884514</v>
          </cell>
        </row>
        <row r="43">
          <cell r="K43">
            <v>-4.8978619164619168</v>
          </cell>
        </row>
        <row r="44">
          <cell r="K44">
            <v>-4.767346928746929</v>
          </cell>
        </row>
        <row r="45">
          <cell r="K45">
            <v>-4.6706525798525798</v>
          </cell>
        </row>
        <row r="46">
          <cell r="K46">
            <v>-4.5653670761670764</v>
          </cell>
        </row>
        <row r="47">
          <cell r="K47">
            <v>-4.4714820638820632</v>
          </cell>
        </row>
        <row r="48">
          <cell r="K48">
            <v>-4.380409828009828</v>
          </cell>
        </row>
        <row r="49">
          <cell r="K49">
            <v>-4.2708751842751846</v>
          </cell>
        </row>
        <row r="50">
          <cell r="K50">
            <v>-4.1661508599508599</v>
          </cell>
        </row>
        <row r="51">
          <cell r="K51">
            <v>-4.0782132678132674</v>
          </cell>
        </row>
        <row r="52">
          <cell r="K52">
            <v>-3.9962658476658479</v>
          </cell>
        </row>
        <row r="53">
          <cell r="K53">
            <v>-3.9023744471744468</v>
          </cell>
        </row>
        <row r="54">
          <cell r="K54">
            <v>-3.8112850122850119</v>
          </cell>
        </row>
        <row r="55">
          <cell r="K55">
            <v>-3.7145012285012289</v>
          </cell>
        </row>
        <row r="56">
          <cell r="K56">
            <v>-3.6072014742014744</v>
          </cell>
        </row>
        <row r="57">
          <cell r="K57">
            <v>-3.4985965601965603</v>
          </cell>
        </row>
        <row r="58">
          <cell r="K58">
            <v>-3.4107955773955778</v>
          </cell>
        </row>
        <row r="59">
          <cell r="K59">
            <v>-3.2816466830466831</v>
          </cell>
        </row>
        <row r="60">
          <cell r="K60">
            <v>-3.1657371007371009</v>
          </cell>
        </row>
        <row r="61">
          <cell r="K61">
            <v>-3.0720540540540537</v>
          </cell>
        </row>
        <row r="62">
          <cell r="K62">
            <v>-2.9488879606879608</v>
          </cell>
        </row>
        <row r="63">
          <cell r="K63">
            <v>-2.8007906633906634</v>
          </cell>
        </row>
        <row r="64">
          <cell r="K64">
            <v>-2.6795636363636364</v>
          </cell>
        </row>
        <row r="65">
          <cell r="K65">
            <v>-2.5437253071253068</v>
          </cell>
        </row>
        <row r="66">
          <cell r="K66">
            <v>-2.4137061425061428</v>
          </cell>
        </row>
        <row r="67">
          <cell r="K67">
            <v>-2.2625262899262899</v>
          </cell>
        </row>
        <row r="68">
          <cell r="K68">
            <v>-2.1120712530712531</v>
          </cell>
        </row>
        <row r="69">
          <cell r="K69">
            <v>-1.9516948402948404</v>
          </cell>
        </row>
        <row r="70">
          <cell r="K70">
            <v>-1.7937700245700248</v>
          </cell>
        </row>
        <row r="71">
          <cell r="K71">
            <v>-1.6265066339066336</v>
          </cell>
        </row>
        <row r="72">
          <cell r="K72">
            <v>-1.4441567567567568</v>
          </cell>
        </row>
        <row r="73">
          <cell r="K73">
            <v>-1.2229031941031943</v>
          </cell>
        </row>
        <row r="74">
          <cell r="K74">
            <v>-0.97586142506142504</v>
          </cell>
        </row>
        <row r="75">
          <cell r="K75">
            <v>-0.69995773955773954</v>
          </cell>
        </row>
        <row r="76">
          <cell r="K76">
            <v>-0.39345361179361182</v>
          </cell>
        </row>
        <row r="77">
          <cell r="K77">
            <v>7.0548599508599499E-2</v>
          </cell>
        </row>
        <row r="78">
          <cell r="K78">
            <v>0.61777199017199014</v>
          </cell>
        </row>
        <row r="79">
          <cell r="K79">
            <v>1.3224742014742015</v>
          </cell>
        </row>
        <row r="80">
          <cell r="K80">
            <v>2.1963886977886977</v>
          </cell>
        </row>
        <row r="81">
          <cell r="K81">
            <v>3.2223685503685502</v>
          </cell>
        </row>
        <row r="82">
          <cell r="K82">
            <v>4.4333095823095823</v>
          </cell>
        </row>
        <row r="83">
          <cell r="K83">
            <v>5.7934545454545452</v>
          </cell>
        </row>
        <row r="84">
          <cell r="K84">
            <v>7.2930073710073717</v>
          </cell>
        </row>
        <row r="85">
          <cell r="K85">
            <v>8.9177100737100741</v>
          </cell>
        </row>
        <row r="86">
          <cell r="K86">
            <v>10.626461916461917</v>
          </cell>
        </row>
        <row r="87">
          <cell r="K87">
            <v>12.405130221130221</v>
          </cell>
        </row>
        <row r="88">
          <cell r="K88">
            <v>14.257076167076166</v>
          </cell>
        </row>
        <row r="89">
          <cell r="K89">
            <v>16.130643734643733</v>
          </cell>
        </row>
        <row r="90">
          <cell r="K90">
            <v>18.053361179361179</v>
          </cell>
        </row>
        <row r="91">
          <cell r="K91">
            <v>20.06349385749386</v>
          </cell>
        </row>
        <row r="92">
          <cell r="K92">
            <v>20.079995085995087</v>
          </cell>
        </row>
        <row r="93">
          <cell r="K93">
            <v>18.179326781326779</v>
          </cell>
        </row>
        <row r="94">
          <cell r="K94">
            <v>16.272422604422605</v>
          </cell>
        </row>
        <row r="95">
          <cell r="K95">
            <v>14.346550368550368</v>
          </cell>
        </row>
        <row r="96">
          <cell r="K96">
            <v>12.458727272727273</v>
          </cell>
        </row>
        <row r="97">
          <cell r="K97">
            <v>10.638938574938576</v>
          </cell>
        </row>
        <row r="98">
          <cell r="K98">
            <v>8.8955331695331683</v>
          </cell>
        </row>
        <row r="99">
          <cell r="K99">
            <v>7.2599950859950866</v>
          </cell>
        </row>
        <row r="100">
          <cell r="K100">
            <v>5.7324815724815723</v>
          </cell>
        </row>
        <row r="101">
          <cell r="K101">
            <v>4.3605990171990179</v>
          </cell>
        </row>
        <row r="102">
          <cell r="K102">
            <v>3.1489675675675679</v>
          </cell>
        </row>
        <row r="103">
          <cell r="K103">
            <v>2.1094756756756756</v>
          </cell>
        </row>
        <row r="104">
          <cell r="K104">
            <v>1.254247665847666</v>
          </cell>
        </row>
        <row r="105">
          <cell r="K105">
            <v>0.55915724815724821</v>
          </cell>
        </row>
        <row r="106">
          <cell r="K106">
            <v>-1.5725601965601965E-2</v>
          </cell>
        </row>
        <row r="107">
          <cell r="K107">
            <v>-0.45674722358722353</v>
          </cell>
        </row>
        <row r="108">
          <cell r="K108">
            <v>-0.8221803439803439</v>
          </cell>
        </row>
        <row r="109">
          <cell r="K109">
            <v>-1.1576250614250616</v>
          </cell>
        </row>
        <row r="110">
          <cell r="K110">
            <v>-1.4277744471744473</v>
          </cell>
        </row>
        <row r="111">
          <cell r="K111">
            <v>-1.6785577395577396</v>
          </cell>
        </row>
        <row r="112">
          <cell r="K112">
            <v>-1.8991036855036856</v>
          </cell>
        </row>
        <row r="113">
          <cell r="K113">
            <v>-2.0974122850122852</v>
          </cell>
        </row>
        <row r="114">
          <cell r="K114">
            <v>-2.2867130221130223</v>
          </cell>
        </row>
        <row r="115">
          <cell r="K115">
            <v>-2.4586535626535628</v>
          </cell>
        </row>
        <row r="116">
          <cell r="K116">
            <v>-2.6243012285012286</v>
          </cell>
        </row>
        <row r="117">
          <cell r="K117">
            <v>-2.7892329238329241</v>
          </cell>
        </row>
        <row r="118">
          <cell r="K118">
            <v>-2.9447680589680587</v>
          </cell>
        </row>
        <row r="119">
          <cell r="K119">
            <v>-3.0878781326781328</v>
          </cell>
        </row>
        <row r="120">
          <cell r="K120">
            <v>-3.2288751842751844</v>
          </cell>
        </row>
        <row r="121">
          <cell r="K121">
            <v>-3.3377415233415229</v>
          </cell>
        </row>
        <row r="122">
          <cell r="K122">
            <v>-3.4881965601965601</v>
          </cell>
        </row>
        <row r="123">
          <cell r="K123">
            <v>-3.6060579852579857</v>
          </cell>
        </row>
        <row r="124">
          <cell r="K124">
            <v>-3.712414742014742</v>
          </cell>
        </row>
        <row r="125">
          <cell r="K125">
            <v>-3.8245002457002455</v>
          </cell>
        </row>
        <row r="126">
          <cell r="K126">
            <v>-3.9359031941031941</v>
          </cell>
        </row>
        <row r="127">
          <cell r="K127">
            <v>-4.0381356265356265</v>
          </cell>
        </row>
        <row r="128">
          <cell r="K128">
            <v>-4.1454972972972977</v>
          </cell>
        </row>
        <row r="129">
          <cell r="K129">
            <v>-4.2484525798525796</v>
          </cell>
        </row>
        <row r="130">
          <cell r="K130">
            <v>-4.3375434889434894</v>
          </cell>
        </row>
        <row r="131">
          <cell r="K131">
            <v>-4.4305660933660933</v>
          </cell>
        </row>
        <row r="132">
          <cell r="K132">
            <v>-4.498083538083538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0">
        <row r="10">
          <cell r="K10">
            <v>-3.8369498771498769</v>
          </cell>
          <cell r="N10">
            <v>-3.8369498771498769</v>
          </cell>
          <cell r="O10">
            <v>-3.6260653562653564</v>
          </cell>
          <cell r="P10">
            <v>-3.9817356265356261</v>
          </cell>
        </row>
        <row r="11">
          <cell r="K11">
            <v>-3.9338226044226046</v>
          </cell>
          <cell r="N11">
            <v>-3.8369498771498769</v>
          </cell>
          <cell r="O11">
            <v>-3.6260653562653564</v>
          </cell>
          <cell r="P11">
            <v>-3.9817356265356261</v>
          </cell>
        </row>
        <row r="12">
          <cell r="K12">
            <v>-4.0070771498771505</v>
          </cell>
        </row>
        <row r="13">
          <cell r="K13">
            <v>-4.1064235872235875</v>
          </cell>
          <cell r="N13">
            <v>-0.26544904176904172</v>
          </cell>
        </row>
        <row r="14">
          <cell r="K14">
            <v>-4.1831420147420149</v>
          </cell>
          <cell r="N14">
            <v>0.26544904176904172</v>
          </cell>
        </row>
        <row r="15">
          <cell r="K15">
            <v>-4.2531739557739554</v>
          </cell>
          <cell r="N15">
            <v>-0.26544904176904172</v>
          </cell>
        </row>
        <row r="16">
          <cell r="K16">
            <v>-4.3415980343980349</v>
          </cell>
          <cell r="N16">
            <v>0.26544904176904172</v>
          </cell>
        </row>
        <row r="17">
          <cell r="K17">
            <v>-4.4399665847665846</v>
          </cell>
        </row>
        <row r="18">
          <cell r="K18">
            <v>-4.550042751842752</v>
          </cell>
          <cell r="N18">
            <v>-2.1100058968058968</v>
          </cell>
        </row>
        <row r="19">
          <cell r="K19">
            <v>-4.6415965601965601</v>
          </cell>
          <cell r="N19">
            <v>-2.1100058968058968</v>
          </cell>
        </row>
        <row r="20">
          <cell r="K20">
            <v>-4.7270304668304668</v>
          </cell>
          <cell r="N20">
            <v>0</v>
          </cell>
        </row>
        <row r="21">
          <cell r="K21">
            <v>-4.8135670761670761</v>
          </cell>
        </row>
        <row r="22">
          <cell r="K22">
            <v>-4.952525798525798</v>
          </cell>
          <cell r="N22">
            <v>-2.3096545454545452</v>
          </cell>
        </row>
        <row r="23">
          <cell r="K23">
            <v>-5.0499017199017207</v>
          </cell>
          <cell r="N23">
            <v>-2.3096545454545452</v>
          </cell>
        </row>
        <row r="24">
          <cell r="K24">
            <v>-5.1354889434889435</v>
          </cell>
          <cell r="N24">
            <v>0</v>
          </cell>
        </row>
        <row r="25">
          <cell r="K25">
            <v>-5.2367027027027033</v>
          </cell>
        </row>
        <row r="26">
          <cell r="K26">
            <v>-5.3791056511056512</v>
          </cell>
        </row>
        <row r="27">
          <cell r="K27">
            <v>-5.4716265356265357</v>
          </cell>
        </row>
        <row r="28">
          <cell r="K28">
            <v>-5.6088992628992624</v>
          </cell>
        </row>
        <row r="29">
          <cell r="K29">
            <v>-5.7156953316953318</v>
          </cell>
        </row>
        <row r="30">
          <cell r="K30">
            <v>-5.8372923832923833</v>
          </cell>
        </row>
        <row r="31">
          <cell r="K31">
            <v>-5.8311498771498762</v>
          </cell>
        </row>
        <row r="32">
          <cell r="K32">
            <v>-5.704781326781327</v>
          </cell>
        </row>
        <row r="33">
          <cell r="K33">
            <v>-5.5609631449631456</v>
          </cell>
        </row>
        <row r="34">
          <cell r="K34">
            <v>-5.4200835380835377</v>
          </cell>
        </row>
        <row r="35">
          <cell r="K35">
            <v>-5.3034889434889436</v>
          </cell>
        </row>
        <row r="36">
          <cell r="K36">
            <v>-5.1755921375921377</v>
          </cell>
        </row>
        <row r="37">
          <cell r="K37">
            <v>-5.0451547911547907</v>
          </cell>
        </row>
        <row r="38">
          <cell r="K38">
            <v>-4.9260835380835379</v>
          </cell>
        </row>
        <row r="39">
          <cell r="K39">
            <v>-4.826107125307125</v>
          </cell>
        </row>
        <row r="40">
          <cell r="K40">
            <v>-4.709917444717445</v>
          </cell>
        </row>
        <row r="41">
          <cell r="K41">
            <v>-4.5949651105651101</v>
          </cell>
        </row>
        <row r="42">
          <cell r="K42">
            <v>-4.486568058968059</v>
          </cell>
        </row>
        <row r="43">
          <cell r="K43">
            <v>-4.3784132678132677</v>
          </cell>
        </row>
        <row r="44">
          <cell r="K44">
            <v>-4.2855041769041771</v>
          </cell>
        </row>
        <row r="45">
          <cell r="K45">
            <v>-4.1839425061425057</v>
          </cell>
        </row>
        <row r="46">
          <cell r="K46">
            <v>-4.0968162162162161</v>
          </cell>
        </row>
        <row r="47">
          <cell r="K47">
            <v>-3.9886019656019651</v>
          </cell>
        </row>
        <row r="48">
          <cell r="K48">
            <v>-3.8878063882063882</v>
          </cell>
        </row>
        <row r="49">
          <cell r="K49">
            <v>-3.803180835380835</v>
          </cell>
        </row>
        <row r="50">
          <cell r="K50">
            <v>-3.7136732186732182</v>
          </cell>
        </row>
        <row r="51">
          <cell r="K51">
            <v>-3.6260653562653564</v>
          </cell>
        </row>
        <row r="52">
          <cell r="K52">
            <v>-3.5503213759213761</v>
          </cell>
        </row>
        <row r="53">
          <cell r="K53">
            <v>-3.4544766584766586</v>
          </cell>
        </row>
        <row r="54">
          <cell r="K54">
            <v>-3.3600044226044226</v>
          </cell>
        </row>
        <row r="55">
          <cell r="K55">
            <v>-3.2566574938574941</v>
          </cell>
        </row>
        <row r="56">
          <cell r="K56">
            <v>-3.159598525798526</v>
          </cell>
        </row>
        <row r="57">
          <cell r="K57">
            <v>-3.0640707616707612</v>
          </cell>
        </row>
        <row r="58">
          <cell r="K58">
            <v>-2.9658402948402944</v>
          </cell>
        </row>
        <row r="59">
          <cell r="K59">
            <v>-2.8506859950859953</v>
          </cell>
        </row>
        <row r="60">
          <cell r="K60">
            <v>-2.7344727272727272</v>
          </cell>
        </row>
        <row r="61">
          <cell r="K61">
            <v>-2.6239046683046685</v>
          </cell>
        </row>
        <row r="62">
          <cell r="K62">
            <v>-2.4986761670761672</v>
          </cell>
        </row>
        <row r="63">
          <cell r="K63">
            <v>-2.36200343980344</v>
          </cell>
        </row>
        <row r="64">
          <cell r="K64">
            <v>-2.2323916461916462</v>
          </cell>
        </row>
        <row r="65">
          <cell r="K65">
            <v>-2.1100058968058968</v>
          </cell>
        </row>
        <row r="66">
          <cell r="K66">
            <v>-1.9652530712530711</v>
          </cell>
        </row>
        <row r="67">
          <cell r="K67">
            <v>-1.8258427518427518</v>
          </cell>
        </row>
        <row r="68">
          <cell r="K68">
            <v>-1.6692314496314498</v>
          </cell>
        </row>
        <row r="69">
          <cell r="K69">
            <v>-1.5124171990171991</v>
          </cell>
        </row>
        <row r="70">
          <cell r="K70">
            <v>-1.3407985257985258</v>
          </cell>
        </row>
        <row r="71">
          <cell r="K71">
            <v>-1.1633788697788698</v>
          </cell>
        </row>
        <row r="72">
          <cell r="K72">
            <v>-0.96256658476658463</v>
          </cell>
        </row>
        <row r="73">
          <cell r="K73">
            <v>-0.7466103194103193</v>
          </cell>
        </row>
        <row r="74">
          <cell r="K74">
            <v>-0.50074348894348897</v>
          </cell>
        </row>
        <row r="75">
          <cell r="K75">
            <v>-0.2392149877149877</v>
          </cell>
        </row>
        <row r="76">
          <cell r="K76">
            <v>0.13310363636363637</v>
          </cell>
        </row>
        <row r="77">
          <cell r="K77">
            <v>0.54854398034398033</v>
          </cell>
        </row>
        <row r="78">
          <cell r="K78">
            <v>1.0976756756756758</v>
          </cell>
        </row>
        <row r="79">
          <cell r="K79">
            <v>1.7646196560196559</v>
          </cell>
        </row>
        <row r="80">
          <cell r="K80">
            <v>2.6258796068796069</v>
          </cell>
        </row>
        <row r="81">
          <cell r="K81">
            <v>3.642500245700246</v>
          </cell>
        </row>
        <row r="82">
          <cell r="K82">
            <v>4.8472427518427521</v>
          </cell>
        </row>
        <row r="83">
          <cell r="K83">
            <v>6.2314840294840295</v>
          </cell>
        </row>
        <row r="84">
          <cell r="K84">
            <v>7.7666044226044217</v>
          </cell>
        </row>
        <row r="85">
          <cell r="K85">
            <v>9.4492334152334152</v>
          </cell>
        </row>
        <row r="86">
          <cell r="K86">
            <v>11.185012285012284</v>
          </cell>
        </row>
        <row r="87">
          <cell r="K87">
            <v>13.096358722358723</v>
          </cell>
        </row>
        <row r="88">
          <cell r="K88">
            <v>15.097400491400492</v>
          </cell>
        </row>
        <row r="89">
          <cell r="K89">
            <v>17.122063882063884</v>
          </cell>
        </row>
        <row r="90">
          <cell r="K90">
            <v>19.266850122850123</v>
          </cell>
        </row>
        <row r="91">
          <cell r="K91">
            <v>21.364997542997543</v>
          </cell>
        </row>
        <row r="92">
          <cell r="K92">
            <v>21.3884914004914</v>
          </cell>
        </row>
        <row r="93">
          <cell r="K93">
            <v>19.272565110565111</v>
          </cell>
        </row>
        <row r="94">
          <cell r="K94">
            <v>17.176722358722358</v>
          </cell>
        </row>
        <row r="95">
          <cell r="K95">
            <v>15.104329238329235</v>
          </cell>
        </row>
        <row r="96">
          <cell r="K96">
            <v>13.084953316953316</v>
          </cell>
        </row>
        <row r="97">
          <cell r="K97">
            <v>11.144368550368551</v>
          </cell>
        </row>
        <row r="98">
          <cell r="K98">
            <v>9.3350073710073715</v>
          </cell>
        </row>
        <row r="99">
          <cell r="K99">
            <v>7.6223292383292387</v>
          </cell>
        </row>
        <row r="100">
          <cell r="K100">
            <v>6.1001277641277651</v>
          </cell>
        </row>
        <row r="101">
          <cell r="K101">
            <v>4.7041641277641277</v>
          </cell>
        </row>
        <row r="102">
          <cell r="K102">
            <v>3.5050820638820634</v>
          </cell>
        </row>
        <row r="103">
          <cell r="K103">
            <v>2.4805867321867323</v>
          </cell>
        </row>
        <row r="104">
          <cell r="K104">
            <v>1.6284884520884522</v>
          </cell>
        </row>
        <row r="105">
          <cell r="K105">
            <v>0.93852579852579854</v>
          </cell>
        </row>
        <row r="106">
          <cell r="K106">
            <v>0.4008420147420147</v>
          </cell>
        </row>
        <row r="107">
          <cell r="K107">
            <v>-6.4073759213759213E-2</v>
          </cell>
        </row>
        <row r="108">
          <cell r="K108">
            <v>-0.42383228501228504</v>
          </cell>
        </row>
        <row r="109">
          <cell r="K109">
            <v>-0.70569041769041774</v>
          </cell>
        </row>
        <row r="110">
          <cell r="K110">
            <v>-0.98744226044226047</v>
          </cell>
        </row>
        <row r="111">
          <cell r="K111">
            <v>-1.2318230958230958</v>
          </cell>
        </row>
        <row r="112">
          <cell r="K112">
            <v>-1.442841769041769</v>
          </cell>
        </row>
        <row r="113">
          <cell r="K113">
            <v>-1.6447090909090909</v>
          </cell>
        </row>
        <row r="114">
          <cell r="K114">
            <v>-1.8315469287469286</v>
          </cell>
        </row>
        <row r="115">
          <cell r="K115">
            <v>-1.994013267813268</v>
          </cell>
        </row>
        <row r="116">
          <cell r="K116">
            <v>-2.1613257985257985</v>
          </cell>
        </row>
        <row r="117">
          <cell r="K117">
            <v>-2.3096545454545452</v>
          </cell>
        </row>
        <row r="118">
          <cell r="K118">
            <v>-2.4500840294840294</v>
          </cell>
        </row>
        <row r="119">
          <cell r="K119">
            <v>-2.5888668304668303</v>
          </cell>
        </row>
        <row r="120">
          <cell r="K120">
            <v>-2.7332422604422604</v>
          </cell>
        </row>
        <row r="121">
          <cell r="K121">
            <v>-2.8588334152334154</v>
          </cell>
        </row>
        <row r="122">
          <cell r="K122">
            <v>-2.9883434889434888</v>
          </cell>
        </row>
        <row r="123">
          <cell r="K123">
            <v>-3.0974604422604424</v>
          </cell>
        </row>
        <row r="124">
          <cell r="K124">
            <v>-3.2109292383292387</v>
          </cell>
        </row>
        <row r="125">
          <cell r="K125">
            <v>-3.3233729729729733</v>
          </cell>
        </row>
        <row r="126">
          <cell r="K126">
            <v>-3.4293818181818185</v>
          </cell>
        </row>
        <row r="127">
          <cell r="K127">
            <v>-3.5269474201474207</v>
          </cell>
        </row>
        <row r="128">
          <cell r="K128">
            <v>-3.635920884520885</v>
          </cell>
        </row>
        <row r="129">
          <cell r="K129">
            <v>-3.7376879606879609</v>
          </cell>
        </row>
        <row r="130">
          <cell r="K130">
            <v>-3.8179474201474197</v>
          </cell>
        </row>
        <row r="131">
          <cell r="K131">
            <v>-3.8985282555282557</v>
          </cell>
        </row>
        <row r="132">
          <cell r="K132">
            <v>-3.9817356265356265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1">
        <row r="10">
          <cell r="A10">
            <v>0</v>
          </cell>
          <cell r="K10">
            <v>-3.8981518427518425</v>
          </cell>
          <cell r="M10">
            <v>3.156016912654315E-2</v>
          </cell>
          <cell r="N10">
            <v>-3.8981518427518433</v>
          </cell>
          <cell r="O10">
            <v>-3.4859469287469285</v>
          </cell>
          <cell r="P10">
            <v>-3.8063636363636362</v>
          </cell>
        </row>
        <row r="11">
          <cell r="A11">
            <v>-2.5000000000000001E-2</v>
          </cell>
          <cell r="K11">
            <v>-3.8470722358722358</v>
          </cell>
          <cell r="M11">
            <v>-3.156016912654315E-2</v>
          </cell>
          <cell r="N11">
            <v>-3.8981518427518433</v>
          </cell>
          <cell r="O11">
            <v>-3.4859469287469285</v>
          </cell>
          <cell r="P11">
            <v>-3.8063636363636362</v>
          </cell>
        </row>
        <row r="12">
          <cell r="A12">
            <v>-0.05</v>
          </cell>
          <cell r="K12">
            <v>-3.8791361179361177</v>
          </cell>
        </row>
        <row r="13">
          <cell r="A13">
            <v>-7.4999999999999997E-2</v>
          </cell>
          <cell r="K13">
            <v>-3.9252987714987713</v>
          </cell>
          <cell r="M13">
            <v>0.61043361152969577</v>
          </cell>
          <cell r="N13">
            <v>-0.25987678951678955</v>
          </cell>
        </row>
        <row r="14">
          <cell r="A14">
            <v>-0.1</v>
          </cell>
          <cell r="K14">
            <v>-4.0030918918918914</v>
          </cell>
          <cell r="M14">
            <v>0.61043361152969577</v>
          </cell>
          <cell r="N14">
            <v>0.25987678951678955</v>
          </cell>
        </row>
        <row r="15">
          <cell r="A15">
            <v>-0.125</v>
          </cell>
          <cell r="K15">
            <v>-4.0734918918918916</v>
          </cell>
          <cell r="M15">
            <v>0.63120338253086294</v>
          </cell>
          <cell r="N15">
            <v>-0.25987678951678955</v>
          </cell>
        </row>
        <row r="16">
          <cell r="A16">
            <v>-0.15</v>
          </cell>
          <cell r="K16">
            <v>-4.1407071253071255</v>
          </cell>
          <cell r="M16">
            <v>0.63120338253086294</v>
          </cell>
          <cell r="N16">
            <v>0.25987678951678955</v>
          </cell>
        </row>
        <row r="17">
          <cell r="A17">
            <v>-0.17499999999999999</v>
          </cell>
          <cell r="K17">
            <v>-4.217441769041768</v>
          </cell>
        </row>
        <row r="18">
          <cell r="A18">
            <v>-0.2</v>
          </cell>
          <cell r="K18">
            <v>-4.2904520884520876</v>
          </cell>
          <cell r="M18">
            <v>0</v>
          </cell>
          <cell r="N18">
            <v>-2.0388815724815728</v>
          </cell>
        </row>
        <row r="19">
          <cell r="A19">
            <v>-0.22500000000000001</v>
          </cell>
          <cell r="K19">
            <v>-4.3819449631449636</v>
          </cell>
          <cell r="M19">
            <v>0.35</v>
          </cell>
          <cell r="N19">
            <v>-2.0388815724815728</v>
          </cell>
        </row>
        <row r="20">
          <cell r="A20">
            <v>-0.25</v>
          </cell>
          <cell r="K20">
            <v>-4.4748525798525796</v>
          </cell>
          <cell r="M20">
            <v>0.35</v>
          </cell>
          <cell r="N20">
            <v>0</v>
          </cell>
        </row>
        <row r="21">
          <cell r="A21">
            <v>-0.27500000000000002</v>
          </cell>
          <cell r="K21">
            <v>-4.5585931203931205</v>
          </cell>
        </row>
        <row r="22">
          <cell r="A22">
            <v>-0.3</v>
          </cell>
          <cell r="K22">
            <v>-4.6573518427518428</v>
          </cell>
          <cell r="M22">
            <v>0</v>
          </cell>
          <cell r="N22">
            <v>-2.2564850122850122</v>
          </cell>
        </row>
        <row r="23">
          <cell r="A23">
            <v>-0.32500000000000001</v>
          </cell>
          <cell r="K23">
            <v>-4.744540540540541</v>
          </cell>
          <cell r="M23">
            <v>0.375</v>
          </cell>
          <cell r="N23">
            <v>-2.2564850122850122</v>
          </cell>
        </row>
        <row r="24">
          <cell r="A24">
            <v>-0.35</v>
          </cell>
          <cell r="K24">
            <v>-4.8556122850122847</v>
          </cell>
          <cell r="M24">
            <v>0.375</v>
          </cell>
          <cell r="N24">
            <v>0</v>
          </cell>
        </row>
        <row r="25">
          <cell r="A25">
            <v>-0.375</v>
          </cell>
          <cell r="K25">
            <v>-4.9460000000000006</v>
          </cell>
        </row>
        <row r="26">
          <cell r="A26">
            <v>-0.4</v>
          </cell>
          <cell r="K26">
            <v>-5.05034398034398</v>
          </cell>
        </row>
        <row r="27">
          <cell r="A27">
            <v>-0.42499999999999999</v>
          </cell>
          <cell r="K27">
            <v>-5.1503439803439806</v>
          </cell>
        </row>
        <row r="28">
          <cell r="A28">
            <v>-0.45</v>
          </cell>
          <cell r="K28">
            <v>-5.2768796068796062</v>
          </cell>
        </row>
        <row r="29">
          <cell r="A29">
            <v>-0.47499999999999998</v>
          </cell>
          <cell r="K29">
            <v>-5.4201375921375927</v>
          </cell>
        </row>
        <row r="30">
          <cell r="A30">
            <v>-0.5</v>
          </cell>
          <cell r="K30">
            <v>-5.5499557739557739</v>
          </cell>
        </row>
        <row r="31">
          <cell r="A31">
            <v>-0.5</v>
          </cell>
          <cell r="K31">
            <v>-5.5214938574938568</v>
          </cell>
        </row>
        <row r="32">
          <cell r="A32">
            <v>-0.47499999999999998</v>
          </cell>
          <cell r="K32">
            <v>-5.4228353808353811</v>
          </cell>
        </row>
        <row r="33">
          <cell r="A33">
            <v>-0.45</v>
          </cell>
          <cell r="K33">
            <v>-5.2798968058968061</v>
          </cell>
        </row>
        <row r="34">
          <cell r="A34">
            <v>-0.42499999999999999</v>
          </cell>
          <cell r="K34">
            <v>-5.1781326781326777</v>
          </cell>
        </row>
        <row r="35">
          <cell r="A35">
            <v>-0.4</v>
          </cell>
          <cell r="K35">
            <v>-5.0449828009828002</v>
          </cell>
        </row>
        <row r="36">
          <cell r="A36">
            <v>-0.375</v>
          </cell>
          <cell r="K36">
            <v>-4.9168501228501231</v>
          </cell>
        </row>
        <row r="37">
          <cell r="A37">
            <v>-0.35</v>
          </cell>
          <cell r="K37">
            <v>-4.817428501228501</v>
          </cell>
        </row>
        <row r="38">
          <cell r="A38">
            <v>-0.32500000000000001</v>
          </cell>
          <cell r="K38">
            <v>-4.713958722358722</v>
          </cell>
        </row>
        <row r="39">
          <cell r="A39">
            <v>-0.3</v>
          </cell>
          <cell r="K39">
            <v>-4.5985783783783782</v>
          </cell>
        </row>
        <row r="40">
          <cell r="A40">
            <v>-0.27500000000000002</v>
          </cell>
          <cell r="K40">
            <v>-4.4902235872235874</v>
          </cell>
        </row>
        <row r="41">
          <cell r="A41">
            <v>-0.25</v>
          </cell>
          <cell r="K41">
            <v>-4.3922132678132675</v>
          </cell>
        </row>
        <row r="42">
          <cell r="A42">
            <v>-0.22500000000000001</v>
          </cell>
          <cell r="K42">
            <v>-4.2894363636363639</v>
          </cell>
        </row>
        <row r="43">
          <cell r="A43">
            <v>-0.2</v>
          </cell>
          <cell r="K43">
            <v>-4.1941597051597048</v>
          </cell>
        </row>
        <row r="44">
          <cell r="A44">
            <v>-0.17499999999999999</v>
          </cell>
          <cell r="K44">
            <v>-4.1001656019656014</v>
          </cell>
        </row>
        <row r="45">
          <cell r="A45">
            <v>-0.15</v>
          </cell>
          <cell r="K45">
            <v>-4.0031798525798523</v>
          </cell>
        </row>
        <row r="46">
          <cell r="A46">
            <v>-0.125</v>
          </cell>
          <cell r="K46">
            <v>-3.9228294840294837</v>
          </cell>
        </row>
        <row r="47">
          <cell r="A47">
            <v>-0.1</v>
          </cell>
          <cell r="K47">
            <v>-3.8258230958230954</v>
          </cell>
        </row>
        <row r="48">
          <cell r="A48">
            <v>-7.4999999999999997E-2</v>
          </cell>
          <cell r="K48">
            <v>-3.736650614250614</v>
          </cell>
        </row>
        <row r="49">
          <cell r="A49">
            <v>-0.05</v>
          </cell>
          <cell r="K49">
            <v>-3.6451985257985258</v>
          </cell>
        </row>
        <row r="50">
          <cell r="A50">
            <v>-2.5000000000000001E-2</v>
          </cell>
          <cell r="K50">
            <v>-3.574042751842752</v>
          </cell>
        </row>
        <row r="51">
          <cell r="A51">
            <v>0</v>
          </cell>
          <cell r="K51">
            <v>-3.4859469287469285</v>
          </cell>
        </row>
        <row r="52">
          <cell r="A52">
            <v>2.5000000000000001E-2</v>
          </cell>
          <cell r="K52">
            <v>-3.3969002457002455</v>
          </cell>
        </row>
        <row r="53">
          <cell r="A53">
            <v>0.05</v>
          </cell>
          <cell r="K53">
            <v>-3.317802948402949</v>
          </cell>
        </row>
        <row r="54">
          <cell r="A54">
            <v>7.4999999999999997E-2</v>
          </cell>
          <cell r="K54">
            <v>-3.2259601965601963</v>
          </cell>
        </row>
        <row r="55">
          <cell r="A55">
            <v>0.1</v>
          </cell>
          <cell r="K55">
            <v>-3.1447562653562651</v>
          </cell>
        </row>
        <row r="56">
          <cell r="A56">
            <v>0.125</v>
          </cell>
          <cell r="K56">
            <v>-3.0558697788697793</v>
          </cell>
        </row>
        <row r="57">
          <cell r="A57">
            <v>0.15</v>
          </cell>
          <cell r="K57">
            <v>-2.9578594594594594</v>
          </cell>
        </row>
        <row r="58">
          <cell r="A58">
            <v>0.17499999999999999</v>
          </cell>
          <cell r="K58">
            <v>-2.8592987714987714</v>
          </cell>
        </row>
        <row r="59">
          <cell r="A59">
            <v>0.2</v>
          </cell>
          <cell r="K59">
            <v>-2.7558073710073709</v>
          </cell>
        </row>
        <row r="60">
          <cell r="A60">
            <v>0.22500000000000001</v>
          </cell>
          <cell r="K60">
            <v>-2.6433518427518425</v>
          </cell>
        </row>
        <row r="61">
          <cell r="A61">
            <v>0.25</v>
          </cell>
          <cell r="K61">
            <v>-2.527822113022113</v>
          </cell>
        </row>
        <row r="62">
          <cell r="A62">
            <v>0.27500000000000002</v>
          </cell>
          <cell r="K62">
            <v>-2.4239454545454544</v>
          </cell>
        </row>
        <row r="63">
          <cell r="A63">
            <v>0.3</v>
          </cell>
          <cell r="K63">
            <v>-2.2972186732186732</v>
          </cell>
        </row>
        <row r="64">
          <cell r="A64">
            <v>0.32500000000000001</v>
          </cell>
          <cell r="K64">
            <v>-2.178237837837838</v>
          </cell>
        </row>
        <row r="65">
          <cell r="A65">
            <v>0.35</v>
          </cell>
          <cell r="K65">
            <v>-2.0388815724815728</v>
          </cell>
        </row>
        <row r="66">
          <cell r="A66">
            <v>0.375</v>
          </cell>
          <cell r="K66">
            <v>-1.9013316953316954</v>
          </cell>
        </row>
        <row r="67">
          <cell r="A67">
            <v>0.4</v>
          </cell>
          <cell r="K67">
            <v>-1.758795085995086</v>
          </cell>
        </row>
        <row r="68">
          <cell r="A68">
            <v>0.42499999999999999</v>
          </cell>
          <cell r="K68">
            <v>-1.605837837837838</v>
          </cell>
        </row>
        <row r="69">
          <cell r="A69">
            <v>0.45</v>
          </cell>
          <cell r="K69">
            <v>-1.4522746928746928</v>
          </cell>
        </row>
        <row r="70">
          <cell r="A70">
            <v>0.47499999999999998</v>
          </cell>
          <cell r="K70">
            <v>-1.2811985257985259</v>
          </cell>
        </row>
        <row r="71">
          <cell r="A71">
            <v>0.5</v>
          </cell>
          <cell r="K71">
            <v>-1.1107071253071252</v>
          </cell>
        </row>
        <row r="72">
          <cell r="A72">
            <v>0.52500000000000002</v>
          </cell>
          <cell r="K72">
            <v>-0.91374103194103184</v>
          </cell>
        </row>
        <row r="73">
          <cell r="A73">
            <v>0.55000000000000004</v>
          </cell>
          <cell r="K73">
            <v>-0.6808550368550369</v>
          </cell>
        </row>
        <row r="74">
          <cell r="A74">
            <v>0.57499999999999996</v>
          </cell>
          <cell r="K74">
            <v>-0.43129783783783782</v>
          </cell>
        </row>
        <row r="75">
          <cell r="A75">
            <v>0.6</v>
          </cell>
          <cell r="K75">
            <v>-0.14872540540540541</v>
          </cell>
        </row>
        <row r="76">
          <cell r="A76">
            <v>0.625</v>
          </cell>
          <cell r="K76">
            <v>0.20763587223587227</v>
          </cell>
        </row>
        <row r="77">
          <cell r="A77">
            <v>0.65</v>
          </cell>
          <cell r="K77">
            <v>0.62409533169533171</v>
          </cell>
        </row>
        <row r="78">
          <cell r="A78">
            <v>0.67500000000000004</v>
          </cell>
          <cell r="K78">
            <v>1.1504304668304668</v>
          </cell>
        </row>
        <row r="79">
          <cell r="A79">
            <v>0.7</v>
          </cell>
          <cell r="K79">
            <v>1.8203292383292382</v>
          </cell>
        </row>
        <row r="80">
          <cell r="A80">
            <v>0.72499999999999998</v>
          </cell>
          <cell r="K80">
            <v>2.632008845208845</v>
          </cell>
        </row>
        <row r="81">
          <cell r="A81">
            <v>0.75</v>
          </cell>
          <cell r="K81">
            <v>3.6435282555282553</v>
          </cell>
        </row>
        <row r="82">
          <cell r="A82">
            <v>0.77500000000000002</v>
          </cell>
          <cell r="K82">
            <v>4.8396329238329239</v>
          </cell>
        </row>
        <row r="83">
          <cell r="A83">
            <v>0.8</v>
          </cell>
          <cell r="K83">
            <v>6.1591842751842742</v>
          </cell>
        </row>
        <row r="84">
          <cell r="A84">
            <v>0.82499999999999996</v>
          </cell>
          <cell r="K84">
            <v>7.6937051597051598</v>
          </cell>
        </row>
        <row r="85">
          <cell r="A85">
            <v>0.85</v>
          </cell>
          <cell r="K85">
            <v>9.331577395577396</v>
          </cell>
        </row>
        <row r="86">
          <cell r="A86">
            <v>0.875</v>
          </cell>
          <cell r="K86">
            <v>11.085208845208845</v>
          </cell>
        </row>
        <row r="87">
          <cell r="A87">
            <v>0.9</v>
          </cell>
          <cell r="K87">
            <v>12.956791154791153</v>
          </cell>
        </row>
        <row r="88">
          <cell r="A88">
            <v>0.92500000000000004</v>
          </cell>
          <cell r="K88">
            <v>14.943130221130223</v>
          </cell>
        </row>
        <row r="89">
          <cell r="A89">
            <v>0.95</v>
          </cell>
          <cell r="K89">
            <v>16.989208845208847</v>
          </cell>
        </row>
        <row r="90">
          <cell r="A90">
            <v>0.97499999999999998</v>
          </cell>
          <cell r="K90">
            <v>19.157749385749387</v>
          </cell>
        </row>
        <row r="91">
          <cell r="A91">
            <v>1</v>
          </cell>
          <cell r="K91">
            <v>21.372152334152332</v>
          </cell>
        </row>
        <row r="92">
          <cell r="A92">
            <v>1</v>
          </cell>
          <cell r="K92">
            <v>21.384535626535627</v>
          </cell>
        </row>
        <row r="93">
          <cell r="A93">
            <v>0.97499999999999998</v>
          </cell>
          <cell r="K93">
            <v>19.210820638820639</v>
          </cell>
        </row>
        <row r="94">
          <cell r="A94">
            <v>0.95</v>
          </cell>
          <cell r="K94">
            <v>17.07339557739558</v>
          </cell>
        </row>
        <row r="95">
          <cell r="A95">
            <v>0.92500000000000004</v>
          </cell>
          <cell r="K95">
            <v>14.962864864864864</v>
          </cell>
        </row>
        <row r="96">
          <cell r="A96">
            <v>0.9</v>
          </cell>
          <cell r="K96">
            <v>12.92374447174447</v>
          </cell>
        </row>
        <row r="97">
          <cell r="A97">
            <v>0.875</v>
          </cell>
          <cell r="K97">
            <v>10.97980343980344</v>
          </cell>
        </row>
        <row r="98">
          <cell r="A98">
            <v>0.85</v>
          </cell>
          <cell r="K98">
            <v>9.1355626535626548</v>
          </cell>
        </row>
        <row r="99">
          <cell r="A99">
            <v>0.82499999999999996</v>
          </cell>
          <cell r="K99">
            <v>7.4627616707616697</v>
          </cell>
        </row>
        <row r="100">
          <cell r="A100">
            <v>0.8</v>
          </cell>
          <cell r="K100">
            <v>5.9153218673218673</v>
          </cell>
        </row>
        <row r="101">
          <cell r="A101">
            <v>0.77500000000000002</v>
          </cell>
          <cell r="K101">
            <v>4.5147636363636368</v>
          </cell>
        </row>
        <row r="102">
          <cell r="A102">
            <v>0.75</v>
          </cell>
          <cell r="K102">
            <v>3.3569071253071252</v>
          </cell>
        </row>
        <row r="103">
          <cell r="A103">
            <v>0.72499999999999998</v>
          </cell>
          <cell r="K103">
            <v>2.3539027027027029</v>
          </cell>
        </row>
        <row r="104">
          <cell r="A104">
            <v>0.7</v>
          </cell>
          <cell r="K104">
            <v>1.5259174447174448</v>
          </cell>
        </row>
        <row r="105">
          <cell r="A105">
            <v>0.67500000000000004</v>
          </cell>
          <cell r="K105">
            <v>0.86418869778869778</v>
          </cell>
        </row>
        <row r="106">
          <cell r="A106">
            <v>0.65</v>
          </cell>
          <cell r="K106">
            <v>0.32599061425061421</v>
          </cell>
        </row>
        <row r="107">
          <cell r="A107">
            <v>0.625</v>
          </cell>
          <cell r="K107">
            <v>-0.10758555282555282</v>
          </cell>
        </row>
        <row r="108">
          <cell r="A108">
            <v>0.6</v>
          </cell>
          <cell r="K108">
            <v>-0.46933724815724809</v>
          </cell>
        </row>
        <row r="109">
          <cell r="A109">
            <v>0.57499999999999996</v>
          </cell>
          <cell r="K109">
            <v>-0.75068550368550357</v>
          </cell>
        </row>
        <row r="110">
          <cell r="A110">
            <v>0.55000000000000004</v>
          </cell>
          <cell r="K110">
            <v>-1.0016884520884521</v>
          </cell>
        </row>
        <row r="111">
          <cell r="A111">
            <v>0.52500000000000002</v>
          </cell>
          <cell r="K111">
            <v>-1.2346245700245702</v>
          </cell>
        </row>
        <row r="112">
          <cell r="A112">
            <v>0.5</v>
          </cell>
          <cell r="K112">
            <v>-1.4353582309582311</v>
          </cell>
        </row>
        <row r="113">
          <cell r="A113">
            <v>0.47499999999999998</v>
          </cell>
          <cell r="K113">
            <v>-1.6125066339066341</v>
          </cell>
        </row>
        <row r="114">
          <cell r="A114">
            <v>0.45</v>
          </cell>
          <cell r="K114">
            <v>-1.7888668304668305</v>
          </cell>
        </row>
        <row r="115">
          <cell r="A115">
            <v>0.42499999999999999</v>
          </cell>
          <cell r="K115">
            <v>-1.9504982800982802</v>
          </cell>
        </row>
        <row r="116">
          <cell r="A116">
            <v>0.4</v>
          </cell>
          <cell r="K116">
            <v>-2.0969882063882062</v>
          </cell>
        </row>
        <row r="117">
          <cell r="A117">
            <v>0.375</v>
          </cell>
          <cell r="K117">
            <v>-2.2564850122850122</v>
          </cell>
        </row>
        <row r="118">
          <cell r="A118">
            <v>0.35</v>
          </cell>
          <cell r="K118">
            <v>-2.3800452088452086</v>
          </cell>
        </row>
        <row r="119">
          <cell r="A119">
            <v>0.32500000000000001</v>
          </cell>
          <cell r="K119">
            <v>-2.5037823095823097</v>
          </cell>
        </row>
        <row r="120">
          <cell r="A120">
            <v>0.3</v>
          </cell>
          <cell r="K120">
            <v>-2.6387208845208843</v>
          </cell>
        </row>
        <row r="121">
          <cell r="A121">
            <v>0.27500000000000002</v>
          </cell>
          <cell r="K121">
            <v>-2.7718678132678134</v>
          </cell>
        </row>
        <row r="122">
          <cell r="A122">
            <v>0.25</v>
          </cell>
          <cell r="K122">
            <v>-2.8795872235872237</v>
          </cell>
        </row>
        <row r="123">
          <cell r="A123">
            <v>0.22500000000000001</v>
          </cell>
          <cell r="K123">
            <v>-2.9766555282555283</v>
          </cell>
        </row>
        <row r="124">
          <cell r="A124">
            <v>0.2</v>
          </cell>
          <cell r="K124">
            <v>-3.0904555282555282</v>
          </cell>
        </row>
        <row r="125">
          <cell r="A125">
            <v>0.17499999999999999</v>
          </cell>
          <cell r="K125">
            <v>-3.1796044226044224</v>
          </cell>
        </row>
        <row r="126">
          <cell r="A126">
            <v>0.15</v>
          </cell>
          <cell r="K126">
            <v>-3.2890786240786238</v>
          </cell>
        </row>
        <row r="127">
          <cell r="A127">
            <v>0.125</v>
          </cell>
          <cell r="K127">
            <v>-3.391257493857494</v>
          </cell>
        </row>
        <row r="128">
          <cell r="A128">
            <v>0.1</v>
          </cell>
          <cell r="K128">
            <v>-3.4745474201474202</v>
          </cell>
        </row>
        <row r="129">
          <cell r="A129">
            <v>7.4999999999999997E-2</v>
          </cell>
          <cell r="K129">
            <v>-3.5698285012285011</v>
          </cell>
        </row>
        <row r="130">
          <cell r="A130">
            <v>0.05</v>
          </cell>
          <cell r="K130">
            <v>-3.6550918918918915</v>
          </cell>
        </row>
        <row r="131">
          <cell r="A131">
            <v>2.5000000000000001E-2</v>
          </cell>
          <cell r="K131">
            <v>-3.7383218673218672</v>
          </cell>
        </row>
        <row r="132">
          <cell r="A132">
            <v>0</v>
          </cell>
          <cell r="K132">
            <v>-3.8063636363636362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2">
        <row r="10">
          <cell r="A10">
            <v>0</v>
          </cell>
        </row>
      </sheetData>
      <sheetData sheetId="13" refreshError="1"/>
      <sheetData sheetId="14" refreshError="1"/>
      <sheetData sheetId="15">
        <row r="10">
          <cell r="A10">
            <v>0</v>
          </cell>
        </row>
      </sheetData>
      <sheetData sheetId="16" refreshError="1"/>
      <sheetData sheetId="17" refreshError="1"/>
      <sheetData sheetId="18" refreshError="1"/>
      <sheetData sheetId="19">
        <row r="10">
          <cell r="A10">
            <v>0</v>
          </cell>
          <cell r="K10">
            <v>-5.8006044226044224</v>
          </cell>
          <cell r="M10">
            <v>3.0140997663152359E-2</v>
          </cell>
          <cell r="N10">
            <v>-5.8006044226044224</v>
          </cell>
          <cell r="O10">
            <v>-5.4288992628992627</v>
          </cell>
          <cell r="P10">
            <v>-5.648928746928747</v>
          </cell>
        </row>
        <row r="11">
          <cell r="A11">
            <v>-2.5000000000000001E-2</v>
          </cell>
          <cell r="K11">
            <v>-5.8018918918918923</v>
          </cell>
          <cell r="M11">
            <v>-3.0140997663152359E-2</v>
          </cell>
          <cell r="N11">
            <v>-5.8006044226044224</v>
          </cell>
          <cell r="O11">
            <v>-5.4288992628992627</v>
          </cell>
          <cell r="P11">
            <v>-5.648928746928747</v>
          </cell>
        </row>
        <row r="12">
          <cell r="A12">
            <v>-0.05</v>
          </cell>
          <cell r="K12">
            <v>-5.9125847665847662</v>
          </cell>
        </row>
        <row r="13">
          <cell r="A13">
            <v>-7.4999999999999997E-2</v>
          </cell>
          <cell r="K13">
            <v>-5.9687027027027026</v>
          </cell>
          <cell r="M13">
            <v>0.60166277995456219</v>
          </cell>
          <cell r="N13">
            <v>-0.38670696150696149</v>
          </cell>
        </row>
        <row r="14">
          <cell r="A14">
            <v>-0.1</v>
          </cell>
          <cell r="K14">
            <v>-6.0696756756756756</v>
          </cell>
          <cell r="M14">
            <v>0.60166277995456219</v>
          </cell>
          <cell r="N14">
            <v>0.38670696150696149</v>
          </cell>
        </row>
        <row r="15">
          <cell r="A15">
            <v>-0.125</v>
          </cell>
          <cell r="K15">
            <v>-6.1353808353808352</v>
          </cell>
          <cell r="M15">
            <v>0.60281995326304716</v>
          </cell>
          <cell r="N15">
            <v>-0.38670696150696149</v>
          </cell>
        </row>
        <row r="16">
          <cell r="A16">
            <v>-0.15</v>
          </cell>
          <cell r="K16">
            <v>-6.2399754299754298</v>
          </cell>
          <cell r="M16">
            <v>0.60281995326304716</v>
          </cell>
          <cell r="N16">
            <v>0.38670696150696149</v>
          </cell>
        </row>
        <row r="17">
          <cell r="A17">
            <v>-0.17499999999999999</v>
          </cell>
          <cell r="K17">
            <v>-6.3607714987714985</v>
          </cell>
        </row>
        <row r="18">
          <cell r="A18">
            <v>-0.2</v>
          </cell>
          <cell r="K18">
            <v>-6.4587272727272724</v>
          </cell>
          <cell r="M18">
            <v>0</v>
          </cell>
          <cell r="N18">
            <v>-3.1727321867321869</v>
          </cell>
        </row>
        <row r="19">
          <cell r="A19">
            <v>-0.22500000000000001</v>
          </cell>
          <cell r="K19">
            <v>-6.5411351351351339</v>
          </cell>
          <cell r="M19">
            <v>0.4</v>
          </cell>
          <cell r="N19">
            <v>-3.1727321867321869</v>
          </cell>
        </row>
        <row r="20">
          <cell r="A20">
            <v>-0.25</v>
          </cell>
          <cell r="K20">
            <v>-6.6377690417690411</v>
          </cell>
          <cell r="M20">
            <v>0.4</v>
          </cell>
          <cell r="N20">
            <v>0</v>
          </cell>
        </row>
        <row r="21">
          <cell r="A21">
            <v>-0.27500000000000002</v>
          </cell>
          <cell r="K21">
            <v>-6.7318329238329238</v>
          </cell>
        </row>
        <row r="22">
          <cell r="A22">
            <v>-0.3</v>
          </cell>
          <cell r="K22">
            <v>-6.8446191646191643</v>
          </cell>
          <cell r="M22">
            <v>0</v>
          </cell>
          <cell r="N22">
            <v>-3.424440294840295</v>
          </cell>
        </row>
        <row r="23">
          <cell r="A23">
            <v>-0.32500000000000001</v>
          </cell>
          <cell r="K23">
            <v>-6.931877149877149</v>
          </cell>
          <cell r="M23">
            <v>0.4</v>
          </cell>
          <cell r="N23">
            <v>-3.424440294840295</v>
          </cell>
        </row>
        <row r="24">
          <cell r="A24">
            <v>-0.35</v>
          </cell>
          <cell r="K24">
            <v>-7.0428796068796062</v>
          </cell>
          <cell r="M24">
            <v>0.4</v>
          </cell>
          <cell r="N24">
            <v>0</v>
          </cell>
        </row>
        <row r="25">
          <cell r="A25">
            <v>-0.375</v>
          </cell>
          <cell r="K25">
            <v>-7.1449631449631452</v>
          </cell>
        </row>
        <row r="26">
          <cell r="A26">
            <v>-0.4</v>
          </cell>
          <cell r="K26">
            <v>-7.2452530712530709</v>
          </cell>
        </row>
        <row r="27">
          <cell r="A27">
            <v>-0.42499999999999999</v>
          </cell>
          <cell r="K27">
            <v>-7.3498181818181818</v>
          </cell>
        </row>
        <row r="28">
          <cell r="A28">
            <v>-0.45</v>
          </cell>
          <cell r="K28">
            <v>-7.4467125307125306</v>
          </cell>
        </row>
        <row r="29">
          <cell r="A29">
            <v>-0.47499999999999998</v>
          </cell>
          <cell r="K29">
            <v>-7.5254742014742018</v>
          </cell>
        </row>
        <row r="30">
          <cell r="A30">
            <v>-0.5</v>
          </cell>
          <cell r="K30">
            <v>-7.6467960687960694</v>
          </cell>
        </row>
        <row r="31">
          <cell r="A31">
            <v>-0.5</v>
          </cell>
          <cell r="K31">
            <v>-7.6429189189189186</v>
          </cell>
        </row>
        <row r="32">
          <cell r="A32">
            <v>-0.47499999999999998</v>
          </cell>
          <cell r="K32">
            <v>-7.5152137592137596</v>
          </cell>
        </row>
        <row r="33">
          <cell r="A33">
            <v>-0.45</v>
          </cell>
          <cell r="K33">
            <v>-7.3905307125307118</v>
          </cell>
        </row>
        <row r="34">
          <cell r="A34">
            <v>-0.42499999999999999</v>
          </cell>
          <cell r="K34">
            <v>-7.2771793611793605</v>
          </cell>
        </row>
        <row r="35">
          <cell r="A35">
            <v>-0.4</v>
          </cell>
          <cell r="K35">
            <v>-7.1657149877149884</v>
          </cell>
        </row>
        <row r="36">
          <cell r="A36">
            <v>-0.375</v>
          </cell>
          <cell r="K36">
            <v>-7.0722653562653566</v>
          </cell>
        </row>
        <row r="37">
          <cell r="A37">
            <v>-0.35</v>
          </cell>
          <cell r="K37">
            <v>-6.9628845208845211</v>
          </cell>
        </row>
        <row r="38">
          <cell r="A38">
            <v>-0.32500000000000001</v>
          </cell>
          <cell r="K38">
            <v>-6.8588697788697797</v>
          </cell>
        </row>
        <row r="39">
          <cell r="A39">
            <v>-0.3</v>
          </cell>
          <cell r="K39">
            <v>-6.7277051597051605</v>
          </cell>
        </row>
        <row r="40">
          <cell r="A40">
            <v>-0.27500000000000002</v>
          </cell>
          <cell r="K40">
            <v>-6.6304029484029492</v>
          </cell>
        </row>
        <row r="41">
          <cell r="A41">
            <v>-0.25</v>
          </cell>
          <cell r="K41">
            <v>-6.518732186732187</v>
          </cell>
        </row>
        <row r="42">
          <cell r="A42">
            <v>-0.22500000000000001</v>
          </cell>
          <cell r="K42">
            <v>-6.4250171990171996</v>
          </cell>
        </row>
        <row r="43">
          <cell r="A43">
            <v>-0.2</v>
          </cell>
          <cell r="K43">
            <v>-6.2993513513513513</v>
          </cell>
        </row>
        <row r="44">
          <cell r="A44">
            <v>-0.17499999999999999</v>
          </cell>
          <cell r="K44">
            <v>-6.2116560196560195</v>
          </cell>
        </row>
        <row r="45">
          <cell r="A45">
            <v>-0.15</v>
          </cell>
          <cell r="K45">
            <v>-6.1032972972972974</v>
          </cell>
        </row>
        <row r="46">
          <cell r="A46">
            <v>-0.125</v>
          </cell>
          <cell r="K46">
            <v>-5.9842162162162165</v>
          </cell>
        </row>
        <row r="47">
          <cell r="A47">
            <v>-0.1</v>
          </cell>
          <cell r="K47">
            <v>-5.8752825552825554</v>
          </cell>
        </row>
        <row r="48">
          <cell r="A48">
            <v>-7.4999999999999997E-2</v>
          </cell>
          <cell r="K48">
            <v>-5.7517886977886974</v>
          </cell>
        </row>
        <row r="49">
          <cell r="A49">
            <v>-0.05</v>
          </cell>
          <cell r="K49">
            <v>-5.6534447174447173</v>
          </cell>
        </row>
        <row r="50">
          <cell r="A50">
            <v>-2.5000000000000001E-2</v>
          </cell>
          <cell r="K50">
            <v>-5.5475528255528257</v>
          </cell>
        </row>
        <row r="51">
          <cell r="A51">
            <v>0</v>
          </cell>
          <cell r="K51">
            <v>-5.4288992628992627</v>
          </cell>
        </row>
        <row r="52">
          <cell r="A52">
            <v>2.5000000000000001E-2</v>
          </cell>
          <cell r="K52">
            <v>-5.2969680589680586</v>
          </cell>
        </row>
        <row r="53">
          <cell r="A53">
            <v>0.05</v>
          </cell>
          <cell r="K53">
            <v>-5.1789828009828014</v>
          </cell>
        </row>
        <row r="54">
          <cell r="A54">
            <v>7.4999999999999997E-2</v>
          </cell>
          <cell r="K54">
            <v>-5.0721081081081083</v>
          </cell>
        </row>
        <row r="55">
          <cell r="A55">
            <v>0.1</v>
          </cell>
          <cell r="K55">
            <v>-4.9396068796068793</v>
          </cell>
        </row>
        <row r="56">
          <cell r="A56">
            <v>0.125</v>
          </cell>
          <cell r="K56">
            <v>-4.9097056511056509</v>
          </cell>
        </row>
        <row r="57">
          <cell r="A57">
            <v>0.15</v>
          </cell>
          <cell r="K57">
            <v>-4.7398570024570033</v>
          </cell>
        </row>
        <row r="58">
          <cell r="A58">
            <v>0.17499999999999999</v>
          </cell>
          <cell r="K58">
            <v>-4.5930997542997538</v>
          </cell>
        </row>
        <row r="59">
          <cell r="A59">
            <v>0.2</v>
          </cell>
          <cell r="K59">
            <v>-4.4430742014742011</v>
          </cell>
        </row>
        <row r="60">
          <cell r="A60">
            <v>0.22500000000000001</v>
          </cell>
          <cell r="K60">
            <v>-4.3151739557739548</v>
          </cell>
        </row>
        <row r="61">
          <cell r="A61">
            <v>0.25</v>
          </cell>
          <cell r="K61">
            <v>-4.1787587223587224</v>
          </cell>
        </row>
        <row r="62">
          <cell r="A62">
            <v>0.27500000000000002</v>
          </cell>
          <cell r="K62">
            <v>-4.0206977886977882</v>
          </cell>
        </row>
        <row r="63">
          <cell r="A63">
            <v>0.3</v>
          </cell>
          <cell r="K63">
            <v>-3.864681081081081</v>
          </cell>
        </row>
        <row r="64">
          <cell r="A64">
            <v>0.32500000000000001</v>
          </cell>
          <cell r="K64">
            <v>-3.6921090909090912</v>
          </cell>
        </row>
        <row r="65">
          <cell r="A65">
            <v>0.35</v>
          </cell>
          <cell r="K65">
            <v>-3.5333425061425059</v>
          </cell>
        </row>
        <row r="66">
          <cell r="A66">
            <v>0.375</v>
          </cell>
          <cell r="K66">
            <v>-3.3633272727272732</v>
          </cell>
        </row>
        <row r="67">
          <cell r="A67">
            <v>0.4</v>
          </cell>
          <cell r="K67">
            <v>-3.1727321867321869</v>
          </cell>
        </row>
        <row r="68">
          <cell r="A68">
            <v>0.42499999999999999</v>
          </cell>
          <cell r="K68">
            <v>-2.9674461916461916</v>
          </cell>
        </row>
        <row r="69">
          <cell r="A69">
            <v>0.45</v>
          </cell>
          <cell r="K69">
            <v>-2.7496594594594597</v>
          </cell>
        </row>
        <row r="70">
          <cell r="A70">
            <v>0.47499999999999998</v>
          </cell>
          <cell r="K70">
            <v>-2.4931557739557739</v>
          </cell>
        </row>
        <row r="71">
          <cell r="A71">
            <v>0.5</v>
          </cell>
          <cell r="K71">
            <v>-2.1907262899262898</v>
          </cell>
        </row>
        <row r="72">
          <cell r="A72">
            <v>0.52500000000000002</v>
          </cell>
          <cell r="K72">
            <v>-1.8358815724815725</v>
          </cell>
        </row>
        <row r="73">
          <cell r="A73">
            <v>0.55000000000000004</v>
          </cell>
          <cell r="K73">
            <v>-1.3838776412776412</v>
          </cell>
        </row>
        <row r="74">
          <cell r="A74">
            <v>0.57499999999999996</v>
          </cell>
          <cell r="K74">
            <v>-0.79934152334152342</v>
          </cell>
        </row>
        <row r="75">
          <cell r="A75">
            <v>0.6</v>
          </cell>
          <cell r="K75">
            <v>-6.2773710073710076E-2</v>
          </cell>
        </row>
        <row r="76">
          <cell r="A76">
            <v>0.625</v>
          </cell>
          <cell r="K76">
            <v>0.88103292383292364</v>
          </cell>
        </row>
        <row r="77">
          <cell r="A77">
            <v>0.65</v>
          </cell>
          <cell r="K77">
            <v>2.0436692874692874</v>
          </cell>
        </row>
        <row r="78">
          <cell r="A78">
            <v>0.67500000000000004</v>
          </cell>
          <cell r="K78">
            <v>3.4202697788697782</v>
          </cell>
        </row>
        <row r="79">
          <cell r="A79">
            <v>0.7</v>
          </cell>
          <cell r="K79">
            <v>4.9962113022113019</v>
          </cell>
        </row>
        <row r="80">
          <cell r="A80">
            <v>0.72499999999999998</v>
          </cell>
          <cell r="K80">
            <v>6.7876068796068791</v>
          </cell>
        </row>
        <row r="81">
          <cell r="A81">
            <v>0.75</v>
          </cell>
          <cell r="K81">
            <v>8.7263095823095824</v>
          </cell>
        </row>
        <row r="82">
          <cell r="A82">
            <v>0.77500000000000002</v>
          </cell>
          <cell r="K82">
            <v>10.81866339066339</v>
          </cell>
        </row>
        <row r="83">
          <cell r="A83">
            <v>0.8</v>
          </cell>
          <cell r="K83">
            <v>13.053071253071252</v>
          </cell>
        </row>
        <row r="84">
          <cell r="A84">
            <v>0.82499999999999996</v>
          </cell>
          <cell r="K84">
            <v>15.447164619164619</v>
          </cell>
        </row>
        <row r="85">
          <cell r="A85">
            <v>0.85</v>
          </cell>
          <cell r="K85">
            <v>17.967292383292385</v>
          </cell>
        </row>
        <row r="86">
          <cell r="A86">
            <v>0.875</v>
          </cell>
          <cell r="K86">
            <v>20.609233415233415</v>
          </cell>
        </row>
        <row r="87">
          <cell r="A87">
            <v>0.9</v>
          </cell>
          <cell r="K87">
            <v>23.351587223587224</v>
          </cell>
        </row>
        <row r="88">
          <cell r="A88">
            <v>0.92500000000000004</v>
          </cell>
          <cell r="K88">
            <v>26.233454545454549</v>
          </cell>
        </row>
        <row r="89">
          <cell r="A89">
            <v>0.95</v>
          </cell>
          <cell r="K89">
            <v>29.241375921375926</v>
          </cell>
        </row>
        <row r="90">
          <cell r="A90">
            <v>0.97499999999999998</v>
          </cell>
          <cell r="K90">
            <v>32.345484029484027</v>
          </cell>
        </row>
        <row r="91">
          <cell r="A91">
            <v>1</v>
          </cell>
          <cell r="K91">
            <v>35.605120393120394</v>
          </cell>
        </row>
        <row r="92">
          <cell r="A92">
            <v>1</v>
          </cell>
          <cell r="K92">
            <v>35.787724815724815</v>
          </cell>
        </row>
        <row r="93">
          <cell r="A93">
            <v>0.97499999999999998</v>
          </cell>
          <cell r="K93">
            <v>32.744427518427521</v>
          </cell>
        </row>
        <row r="94">
          <cell r="A94">
            <v>0.95</v>
          </cell>
          <cell r="K94">
            <v>29.789906633906632</v>
          </cell>
        </row>
        <row r="95">
          <cell r="A95">
            <v>0.92500000000000004</v>
          </cell>
          <cell r="K95">
            <v>26.849950859950862</v>
          </cell>
        </row>
        <row r="96">
          <cell r="A96">
            <v>0.9</v>
          </cell>
          <cell r="K96">
            <v>23.991120393120394</v>
          </cell>
        </row>
        <row r="97">
          <cell r="A97">
            <v>0.875</v>
          </cell>
          <cell r="K97">
            <v>21.219729729729728</v>
          </cell>
        </row>
        <row r="98">
          <cell r="A98">
            <v>0.85</v>
          </cell>
          <cell r="K98">
            <v>18.516506142506142</v>
          </cell>
        </row>
        <row r="99">
          <cell r="A99">
            <v>0.82499999999999996</v>
          </cell>
          <cell r="K99">
            <v>15.922117936117935</v>
          </cell>
        </row>
        <row r="100">
          <cell r="A100">
            <v>0.8</v>
          </cell>
          <cell r="K100">
            <v>13.433302211302214</v>
          </cell>
        </row>
        <row r="101">
          <cell r="A101">
            <v>0.77500000000000002</v>
          </cell>
          <cell r="K101">
            <v>11.110329238329237</v>
          </cell>
        </row>
        <row r="102">
          <cell r="A102">
            <v>0.75</v>
          </cell>
          <cell r="K102">
            <v>8.9184520884520886</v>
          </cell>
        </row>
        <row r="103">
          <cell r="A103">
            <v>0.72499999999999998</v>
          </cell>
          <cell r="K103">
            <v>6.9110565110565121</v>
          </cell>
        </row>
        <row r="104">
          <cell r="A104">
            <v>0.7</v>
          </cell>
          <cell r="K104">
            <v>5.0797444717444717</v>
          </cell>
        </row>
        <row r="105">
          <cell r="A105">
            <v>0.67500000000000004</v>
          </cell>
          <cell r="K105">
            <v>3.4406737100737099</v>
          </cell>
        </row>
        <row r="106">
          <cell r="A106">
            <v>0.65</v>
          </cell>
          <cell r="K106">
            <v>2.034732678132678</v>
          </cell>
        </row>
        <row r="107">
          <cell r="A107">
            <v>0.625</v>
          </cell>
          <cell r="K107">
            <v>0.86024619164619154</v>
          </cell>
        </row>
        <row r="108">
          <cell r="A108">
            <v>0.6</v>
          </cell>
          <cell r="K108">
            <v>-0.10937100737100738</v>
          </cell>
        </row>
        <row r="109">
          <cell r="A109">
            <v>0.57499999999999996</v>
          </cell>
          <cell r="K109">
            <v>-0.87515823095823098</v>
          </cell>
        </row>
        <row r="110">
          <cell r="A110">
            <v>0.55000000000000004</v>
          </cell>
          <cell r="K110">
            <v>-1.4810968058968059</v>
          </cell>
        </row>
        <row r="111">
          <cell r="A111">
            <v>0.52500000000000002</v>
          </cell>
          <cell r="K111">
            <v>-1.9705479115479112</v>
          </cell>
        </row>
        <row r="112">
          <cell r="A112">
            <v>0.5</v>
          </cell>
          <cell r="K112">
            <v>-2.3564452088452086</v>
          </cell>
        </row>
        <row r="113">
          <cell r="A113">
            <v>0.47499999999999998</v>
          </cell>
          <cell r="K113">
            <v>-2.6790732186732189</v>
          </cell>
        </row>
        <row r="114">
          <cell r="A114">
            <v>0.45</v>
          </cell>
          <cell r="K114">
            <v>-2.9653587223587228</v>
          </cell>
        </row>
        <row r="115">
          <cell r="A115">
            <v>0.42499999999999999</v>
          </cell>
          <cell r="K115">
            <v>-3.2179592137592139</v>
          </cell>
        </row>
        <row r="116">
          <cell r="A116">
            <v>0.4</v>
          </cell>
          <cell r="K116">
            <v>-3.424440294840295</v>
          </cell>
        </row>
        <row r="117">
          <cell r="A117">
            <v>0.375</v>
          </cell>
          <cell r="K117">
            <v>-3.6175002457002456</v>
          </cell>
        </row>
        <row r="118">
          <cell r="A118">
            <v>0.35</v>
          </cell>
          <cell r="K118">
            <v>-3.793729238329238</v>
          </cell>
        </row>
        <row r="119">
          <cell r="A119">
            <v>0.32500000000000001</v>
          </cell>
          <cell r="K119">
            <v>-3.9830874692874696</v>
          </cell>
        </row>
        <row r="120">
          <cell r="A120">
            <v>0.3</v>
          </cell>
          <cell r="K120">
            <v>-4.1544928746928749</v>
          </cell>
        </row>
        <row r="121">
          <cell r="A121">
            <v>0.27500000000000002</v>
          </cell>
          <cell r="K121">
            <v>-4.3044574938574938</v>
          </cell>
        </row>
        <row r="122">
          <cell r="A122">
            <v>0.25</v>
          </cell>
          <cell r="K122">
            <v>-4.4309415233415237</v>
          </cell>
        </row>
        <row r="123">
          <cell r="A123">
            <v>0.22500000000000001</v>
          </cell>
          <cell r="K123">
            <v>-4.600589189189189</v>
          </cell>
        </row>
        <row r="124">
          <cell r="A124">
            <v>0.2</v>
          </cell>
          <cell r="K124">
            <v>-4.7241769041769039</v>
          </cell>
        </row>
        <row r="125">
          <cell r="A125">
            <v>0.17499999999999999</v>
          </cell>
          <cell r="K125">
            <v>-4.857767567567568</v>
          </cell>
        </row>
        <row r="126">
          <cell r="A126">
            <v>0.15</v>
          </cell>
          <cell r="K126">
            <v>-4.9652579852579857</v>
          </cell>
        </row>
        <row r="127">
          <cell r="A127">
            <v>0.125</v>
          </cell>
          <cell r="K127">
            <v>-5.0979361179361184</v>
          </cell>
        </row>
        <row r="128">
          <cell r="A128">
            <v>0.1</v>
          </cell>
          <cell r="K128">
            <v>-5.261395577395577</v>
          </cell>
        </row>
        <row r="129">
          <cell r="A129">
            <v>7.4999999999999997E-2</v>
          </cell>
          <cell r="K129">
            <v>-5.3201375921375922</v>
          </cell>
        </row>
        <row r="130">
          <cell r="A130">
            <v>0.05</v>
          </cell>
          <cell r="K130">
            <v>-5.4441719901719905</v>
          </cell>
        </row>
        <row r="131">
          <cell r="A131">
            <v>2.5000000000000001E-2</v>
          </cell>
          <cell r="K131">
            <v>-5.5514004914004911</v>
          </cell>
        </row>
        <row r="132">
          <cell r="A132">
            <v>0</v>
          </cell>
          <cell r="K132">
            <v>-5.648928746928747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EDT zno dark"/>
      <sheetName val="pbs_cds_s annealed Zno 3"/>
      <sheetName val="pbs_cds_s anneal Zno dark"/>
      <sheetName val="pbs_cds_MPA zno dark"/>
      <sheetName val="pbs_cds_EDT zno dark"/>
      <sheetName val="pbs_cds_CTAB Zno dark"/>
      <sheetName val="pbs_cds_CdCl2 Zno dark"/>
      <sheetName val="pbs_CdS s anneal 120 zno1"/>
      <sheetName val="pbs_CdS mpa zno1"/>
      <sheetName val="pbs_CdS edt zno1"/>
      <sheetName val="pbs_CdS CTAB zno4"/>
      <sheetName val="pbs_CdS CTAB zno3"/>
      <sheetName val="pbs_CdS CTAB zno2"/>
      <sheetName val="pbs_CdS CTAB zno1"/>
      <sheetName val="pbs_cds CTAB Zno final"/>
      <sheetName val="pbs_CdS cdcl2 zno3"/>
      <sheetName val="pbs_CdS cdcl2 zno2"/>
      <sheetName val="pbs_CdS Cdcl2 zno1"/>
      <sheetName val="pbs pbs_CdS edt zno2"/>
      <sheetName val="pbs pbs_CdS edt zno1"/>
      <sheetName val="pbs edt zno1"/>
      <sheetName val="pbs  pbs_cds_EDT zno 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0">
          <cell r="A10">
            <v>0</v>
          </cell>
          <cell r="K10">
            <v>-2.1776422604422603</v>
          </cell>
          <cell r="M10">
            <v>3.5282507044750083E-2</v>
          </cell>
          <cell r="N10">
            <v>-2.1776422604422603</v>
          </cell>
          <cell r="O10">
            <v>-2.0898230958230957</v>
          </cell>
          <cell r="P10">
            <v>-2.2142614250614248</v>
          </cell>
        </row>
        <row r="11">
          <cell r="A11">
            <v>-2.5000000000000001E-2</v>
          </cell>
          <cell r="K11">
            <v>-2.2030722358722361</v>
          </cell>
          <cell r="M11">
            <v>-3.5176666267448066E-2</v>
          </cell>
          <cell r="N11">
            <v>-2.1776422604422603</v>
          </cell>
          <cell r="O11">
            <v>-2.0898230958230957</v>
          </cell>
          <cell r="P11">
            <v>-2.2142614250614248</v>
          </cell>
        </row>
        <row r="12">
          <cell r="A12">
            <v>-0.05</v>
          </cell>
          <cell r="K12">
            <v>-2.2280083538083537</v>
          </cell>
        </row>
        <row r="13">
          <cell r="A13">
            <v>-7.4999999999999997E-2</v>
          </cell>
          <cell r="K13">
            <v>-2.2746800982800983</v>
          </cell>
          <cell r="M13">
            <v>0.70565014089500167</v>
          </cell>
          <cell r="N13">
            <v>-0.14761742833742833</v>
          </cell>
        </row>
        <row r="14">
          <cell r="A14">
            <v>-0.1</v>
          </cell>
          <cell r="K14">
            <v>-2.2989243243243243</v>
          </cell>
          <cell r="M14">
            <v>0.70565014089500167</v>
          </cell>
          <cell r="N14">
            <v>0.14761742833742833</v>
          </cell>
        </row>
        <row r="15">
          <cell r="A15">
            <v>-0.125</v>
          </cell>
          <cell r="K15">
            <v>-2.3480343980343981</v>
          </cell>
          <cell r="M15">
            <v>0.70353332534896129</v>
          </cell>
          <cell r="N15">
            <v>-0.14761742833742833</v>
          </cell>
        </row>
        <row r="16">
          <cell r="A16">
            <v>-0.15</v>
          </cell>
          <cell r="K16">
            <v>-2.3871783783783784</v>
          </cell>
          <cell r="M16">
            <v>0.70353332534896129</v>
          </cell>
          <cell r="N16">
            <v>0.14761742833742833</v>
          </cell>
        </row>
        <row r="17">
          <cell r="A17">
            <v>-0.17499999999999999</v>
          </cell>
          <cell r="K17">
            <v>-2.4176383292383292</v>
          </cell>
        </row>
        <row r="18">
          <cell r="A18">
            <v>-0.2</v>
          </cell>
          <cell r="K18">
            <v>-2.4459130221130221</v>
          </cell>
          <cell r="M18">
            <v>0</v>
          </cell>
          <cell r="N18">
            <v>-1.1900019656019656</v>
          </cell>
        </row>
        <row r="19">
          <cell r="A19">
            <v>-0.22500000000000001</v>
          </cell>
          <cell r="K19">
            <v>-2.4949243243243244</v>
          </cell>
          <cell r="M19">
            <v>0.47499999999999998</v>
          </cell>
          <cell r="N19">
            <v>-1.1900019656019656</v>
          </cell>
        </row>
        <row r="20">
          <cell r="A20">
            <v>-0.25</v>
          </cell>
          <cell r="K20">
            <v>-2.5241056511056508</v>
          </cell>
          <cell r="M20">
            <v>0.47499999999999998</v>
          </cell>
          <cell r="N20">
            <v>0</v>
          </cell>
        </row>
        <row r="21">
          <cell r="A21">
            <v>-0.27500000000000002</v>
          </cell>
          <cell r="K21">
            <v>-2.5574496314496313</v>
          </cell>
        </row>
        <row r="22">
          <cell r="A22">
            <v>-0.3</v>
          </cell>
          <cell r="K22">
            <v>-2.5905464373464375</v>
          </cell>
          <cell r="M22">
            <v>0</v>
          </cell>
          <cell r="N22">
            <v>-1.2871675675675676</v>
          </cell>
        </row>
        <row r="23">
          <cell r="A23">
            <v>-0.32500000000000001</v>
          </cell>
          <cell r="K23">
            <v>-2.6403090909090907</v>
          </cell>
          <cell r="M23">
            <v>0.47499999999999998</v>
          </cell>
          <cell r="N23">
            <v>-1.2871675675675676</v>
          </cell>
        </row>
        <row r="24">
          <cell r="A24">
            <v>-0.35</v>
          </cell>
          <cell r="K24">
            <v>-2.6658171990171988</v>
          </cell>
          <cell r="M24">
            <v>0.47499999999999998</v>
          </cell>
          <cell r="N24">
            <v>0</v>
          </cell>
        </row>
        <row r="25">
          <cell r="A25">
            <v>-0.375</v>
          </cell>
          <cell r="K25">
            <v>-2.7027744471744475</v>
          </cell>
        </row>
        <row r="26">
          <cell r="A26">
            <v>-0.4</v>
          </cell>
          <cell r="K26">
            <v>-2.7532687960687965</v>
          </cell>
        </row>
        <row r="27">
          <cell r="A27">
            <v>-0.42499999999999999</v>
          </cell>
          <cell r="K27">
            <v>-2.7770594594594593</v>
          </cell>
        </row>
        <row r="28">
          <cell r="A28">
            <v>-0.45</v>
          </cell>
          <cell r="K28">
            <v>-2.8172628992628992</v>
          </cell>
        </row>
        <row r="29">
          <cell r="A29">
            <v>-0.47499999999999998</v>
          </cell>
          <cell r="K29">
            <v>-2.8527115479115479</v>
          </cell>
        </row>
        <row r="30">
          <cell r="A30">
            <v>-0.5</v>
          </cell>
          <cell r="K30">
            <v>-2.8872727272727272</v>
          </cell>
        </row>
        <row r="31">
          <cell r="A31">
            <v>-0.5</v>
          </cell>
          <cell r="K31">
            <v>-2.890017199017199</v>
          </cell>
        </row>
        <row r="32">
          <cell r="A32">
            <v>-0.47499999999999998</v>
          </cell>
          <cell r="K32">
            <v>-2.8630776412776413</v>
          </cell>
        </row>
        <row r="33">
          <cell r="A33">
            <v>-0.45</v>
          </cell>
          <cell r="K33">
            <v>-2.8111454545454548</v>
          </cell>
        </row>
        <row r="34">
          <cell r="A34">
            <v>-0.42499999999999999</v>
          </cell>
          <cell r="K34">
            <v>-2.7916687960687963</v>
          </cell>
        </row>
        <row r="35">
          <cell r="A35">
            <v>-0.4</v>
          </cell>
          <cell r="K35">
            <v>-2.7444604422604422</v>
          </cell>
        </row>
        <row r="36">
          <cell r="A36">
            <v>-0.375</v>
          </cell>
          <cell r="K36">
            <v>-2.7113542997542996</v>
          </cell>
        </row>
        <row r="37">
          <cell r="A37">
            <v>-0.35</v>
          </cell>
          <cell r="K37">
            <v>-2.6551680589680591</v>
          </cell>
        </row>
        <row r="38">
          <cell r="A38">
            <v>-0.32500000000000001</v>
          </cell>
          <cell r="K38">
            <v>-2.6206904176904176</v>
          </cell>
        </row>
        <row r="39">
          <cell r="A39">
            <v>-0.3</v>
          </cell>
          <cell r="K39">
            <v>-2.5872191646191647</v>
          </cell>
        </row>
        <row r="40">
          <cell r="A40">
            <v>-0.27500000000000002</v>
          </cell>
          <cell r="K40">
            <v>-2.546790663390663</v>
          </cell>
        </row>
        <row r="41">
          <cell r="A41">
            <v>-0.25</v>
          </cell>
          <cell r="K41">
            <v>-2.5088687960687959</v>
          </cell>
        </row>
        <row r="42">
          <cell r="A42">
            <v>-0.22500000000000001</v>
          </cell>
          <cell r="K42">
            <v>-2.4594525798525799</v>
          </cell>
        </row>
        <row r="43">
          <cell r="A43">
            <v>-0.2</v>
          </cell>
          <cell r="K43">
            <v>-2.4318570024570025</v>
          </cell>
        </row>
        <row r="44">
          <cell r="A44">
            <v>-0.17499999999999999</v>
          </cell>
          <cell r="K44">
            <v>-2.3897601965601964</v>
          </cell>
        </row>
        <row r="45">
          <cell r="A45">
            <v>-0.15</v>
          </cell>
          <cell r="K45">
            <v>-2.3523331695331695</v>
          </cell>
        </row>
        <row r="46">
          <cell r="A46">
            <v>-0.125</v>
          </cell>
          <cell r="K46">
            <v>-2.3111257985257985</v>
          </cell>
        </row>
        <row r="47">
          <cell r="A47">
            <v>-0.1</v>
          </cell>
          <cell r="K47">
            <v>-2.2752889434889436</v>
          </cell>
        </row>
        <row r="48">
          <cell r="A48">
            <v>-7.4999999999999997E-2</v>
          </cell>
          <cell r="K48">
            <v>-2.21495773955774</v>
          </cell>
        </row>
        <row r="49">
          <cell r="A49">
            <v>-0.05</v>
          </cell>
          <cell r="K49">
            <v>-2.1766982800982801</v>
          </cell>
        </row>
        <row r="50">
          <cell r="A50">
            <v>-2.5000000000000001E-2</v>
          </cell>
          <cell r="K50">
            <v>-2.1366624078624077</v>
          </cell>
        </row>
        <row r="51">
          <cell r="A51">
            <v>0</v>
          </cell>
          <cell r="K51">
            <v>-2.0898230958230957</v>
          </cell>
        </row>
        <row r="52">
          <cell r="A52">
            <v>2.5000000000000001E-2</v>
          </cell>
          <cell r="K52">
            <v>-2.0469906633906634</v>
          </cell>
        </row>
        <row r="53">
          <cell r="A53">
            <v>0.05</v>
          </cell>
          <cell r="K53">
            <v>-2.0078157248157247</v>
          </cell>
        </row>
        <row r="54">
          <cell r="A54">
            <v>7.4999999999999997E-2</v>
          </cell>
          <cell r="K54">
            <v>-1.9685764127764129</v>
          </cell>
        </row>
        <row r="55">
          <cell r="A55">
            <v>0.1</v>
          </cell>
          <cell r="K55">
            <v>-1.921687469287469</v>
          </cell>
        </row>
        <row r="56">
          <cell r="A56">
            <v>0.125</v>
          </cell>
          <cell r="K56">
            <v>-1.8904791154791158</v>
          </cell>
        </row>
        <row r="57">
          <cell r="A57">
            <v>0.15</v>
          </cell>
          <cell r="K57">
            <v>-1.8553277641277641</v>
          </cell>
        </row>
        <row r="58">
          <cell r="A58">
            <v>0.17499999999999999</v>
          </cell>
          <cell r="K58">
            <v>-1.7926963144963144</v>
          </cell>
        </row>
        <row r="59">
          <cell r="A59">
            <v>0.2</v>
          </cell>
          <cell r="K59">
            <v>-1.7431366093366092</v>
          </cell>
        </row>
        <row r="60">
          <cell r="A60">
            <v>0.22500000000000001</v>
          </cell>
          <cell r="K60">
            <v>-1.6980167076167074</v>
          </cell>
        </row>
        <row r="61">
          <cell r="A61">
            <v>0.25</v>
          </cell>
          <cell r="K61">
            <v>-1.6669140049140048</v>
          </cell>
        </row>
        <row r="62">
          <cell r="A62">
            <v>0.27500000000000002</v>
          </cell>
          <cell r="K62">
            <v>-1.6170103194103191</v>
          </cell>
        </row>
        <row r="63">
          <cell r="A63">
            <v>0.3</v>
          </cell>
          <cell r="K63">
            <v>-1.5722383292383291</v>
          </cell>
        </row>
        <row r="64">
          <cell r="A64">
            <v>0.32500000000000001</v>
          </cell>
          <cell r="K64">
            <v>-1.5137808353808353</v>
          </cell>
        </row>
        <row r="65">
          <cell r="A65">
            <v>0.35</v>
          </cell>
          <cell r="K65">
            <v>-1.4677194103194102</v>
          </cell>
        </row>
        <row r="66">
          <cell r="A66">
            <v>0.375</v>
          </cell>
          <cell r="K66">
            <v>-1.4191474201474201</v>
          </cell>
        </row>
        <row r="67">
          <cell r="A67">
            <v>0.4</v>
          </cell>
          <cell r="K67">
            <v>-1.3629714987714987</v>
          </cell>
        </row>
        <row r="68">
          <cell r="A68">
            <v>0.42499999999999999</v>
          </cell>
          <cell r="K68">
            <v>-1.3011592137592138</v>
          </cell>
        </row>
        <row r="69">
          <cell r="A69">
            <v>0.45</v>
          </cell>
          <cell r="K69">
            <v>-1.2424211302211303</v>
          </cell>
        </row>
        <row r="70">
          <cell r="A70">
            <v>0.47499999999999998</v>
          </cell>
          <cell r="K70">
            <v>-1.1900019656019656</v>
          </cell>
        </row>
        <row r="71">
          <cell r="A71">
            <v>0.5</v>
          </cell>
          <cell r="K71">
            <v>-1.1255130221130221</v>
          </cell>
        </row>
        <row r="72">
          <cell r="A72">
            <v>0.52500000000000002</v>
          </cell>
          <cell r="K72">
            <v>-1.0609100737100736</v>
          </cell>
        </row>
        <row r="73">
          <cell r="A73">
            <v>0.55000000000000004</v>
          </cell>
          <cell r="K73">
            <v>-0.97266388206388199</v>
          </cell>
        </row>
        <row r="74">
          <cell r="A74">
            <v>0.57499999999999996</v>
          </cell>
          <cell r="K74">
            <v>-0.89220147420147422</v>
          </cell>
        </row>
        <row r="75">
          <cell r="A75">
            <v>0.6</v>
          </cell>
          <cell r="K75">
            <v>-0.79116019656019665</v>
          </cell>
        </row>
        <row r="76">
          <cell r="A76">
            <v>0.625</v>
          </cell>
          <cell r="K76">
            <v>-0.67866486486486488</v>
          </cell>
        </row>
        <row r="77">
          <cell r="A77">
            <v>0.65</v>
          </cell>
          <cell r="K77">
            <v>-0.52797641277641272</v>
          </cell>
        </row>
        <row r="78">
          <cell r="A78">
            <v>0.67500000000000004</v>
          </cell>
          <cell r="K78">
            <v>-0.3390853071253071</v>
          </cell>
        </row>
        <row r="79">
          <cell r="A79">
            <v>0.7</v>
          </cell>
          <cell r="K79">
            <v>-7.9320737100737088E-2</v>
          </cell>
        </row>
        <row r="80">
          <cell r="A80">
            <v>0.72499999999999998</v>
          </cell>
          <cell r="K80">
            <v>0.2716472235872236</v>
          </cell>
        </row>
        <row r="81">
          <cell r="A81">
            <v>0.75</v>
          </cell>
          <cell r="K81">
            <v>0.73803439803439796</v>
          </cell>
        </row>
        <row r="82">
          <cell r="A82">
            <v>0.77500000000000002</v>
          </cell>
          <cell r="K82">
            <v>1.3568825552825554</v>
          </cell>
        </row>
        <row r="83">
          <cell r="A83">
            <v>0.8</v>
          </cell>
          <cell r="K83">
            <v>2.1338398034398036</v>
          </cell>
        </row>
        <row r="84">
          <cell r="A84">
            <v>0.82499999999999996</v>
          </cell>
          <cell r="K84">
            <v>3.0814201474201472</v>
          </cell>
        </row>
        <row r="85">
          <cell r="A85">
            <v>0.85</v>
          </cell>
          <cell r="K85">
            <v>4.1919641277641286</v>
          </cell>
        </row>
        <row r="86">
          <cell r="A86">
            <v>0.875</v>
          </cell>
          <cell r="K86">
            <v>5.4709533169533167</v>
          </cell>
        </row>
        <row r="87">
          <cell r="A87">
            <v>0.9</v>
          </cell>
          <cell r="K87">
            <v>6.8543439803439803</v>
          </cell>
        </row>
        <row r="88">
          <cell r="A88">
            <v>0.92500000000000004</v>
          </cell>
          <cell r="K88">
            <v>8.3336756756756749</v>
          </cell>
        </row>
        <row r="89">
          <cell r="A89">
            <v>0.95</v>
          </cell>
          <cell r="K89">
            <v>9.8978722358722351</v>
          </cell>
        </row>
        <row r="90">
          <cell r="A90">
            <v>0.97499999999999998</v>
          </cell>
          <cell r="K90">
            <v>11.522869778869778</v>
          </cell>
        </row>
        <row r="91">
          <cell r="A91">
            <v>1</v>
          </cell>
          <cell r="K91">
            <v>13.205665847665845</v>
          </cell>
        </row>
        <row r="92">
          <cell r="A92">
            <v>1</v>
          </cell>
          <cell r="K92">
            <v>13.292452088452089</v>
          </cell>
        </row>
        <row r="93">
          <cell r="A93">
            <v>0.97499999999999998</v>
          </cell>
          <cell r="K93">
            <v>11.689203931203931</v>
          </cell>
        </row>
        <row r="94">
          <cell r="A94">
            <v>0.95</v>
          </cell>
          <cell r="K94">
            <v>10.084132678132679</v>
          </cell>
        </row>
        <row r="95">
          <cell r="A95">
            <v>0.92500000000000004</v>
          </cell>
          <cell r="K95">
            <v>8.5077936117936126</v>
          </cell>
        </row>
        <row r="96">
          <cell r="A96">
            <v>0.9</v>
          </cell>
          <cell r="K96">
            <v>6.9926781326781331</v>
          </cell>
        </row>
        <row r="97">
          <cell r="A97">
            <v>0.875</v>
          </cell>
          <cell r="K97">
            <v>5.5773316953316954</v>
          </cell>
        </row>
        <row r="98">
          <cell r="A98">
            <v>0.85</v>
          </cell>
          <cell r="K98">
            <v>4.2850786240786247</v>
          </cell>
        </row>
        <row r="99">
          <cell r="A99">
            <v>0.82499999999999996</v>
          </cell>
          <cell r="K99">
            <v>3.1538874692874694</v>
          </cell>
        </row>
        <row r="100">
          <cell r="A100">
            <v>0.8</v>
          </cell>
          <cell r="K100">
            <v>2.1911444717444715</v>
          </cell>
        </row>
        <row r="101">
          <cell r="A101">
            <v>0.77500000000000002</v>
          </cell>
          <cell r="K101">
            <v>1.4038678132678133</v>
          </cell>
        </row>
        <row r="102">
          <cell r="A102">
            <v>0.75</v>
          </cell>
          <cell r="K102">
            <v>0.78212923832923831</v>
          </cell>
        </row>
        <row r="103">
          <cell r="A103">
            <v>0.72499999999999998</v>
          </cell>
          <cell r="K103">
            <v>0.31109213759213761</v>
          </cell>
        </row>
        <row r="104">
          <cell r="A104">
            <v>0.7</v>
          </cell>
          <cell r="K104">
            <v>-5.1204471744471743E-2</v>
          </cell>
        </row>
        <row r="105">
          <cell r="A105">
            <v>0.67500000000000004</v>
          </cell>
          <cell r="K105">
            <v>-0.32189783783783787</v>
          </cell>
        </row>
        <row r="106">
          <cell r="A106">
            <v>0.65</v>
          </cell>
          <cell r="K106">
            <v>-0.51753022113022118</v>
          </cell>
        </row>
        <row r="107">
          <cell r="A107">
            <v>0.625</v>
          </cell>
          <cell r="K107">
            <v>-0.68902309582309584</v>
          </cell>
        </row>
        <row r="108">
          <cell r="A108">
            <v>0.6</v>
          </cell>
          <cell r="K108">
            <v>-0.81770565110565119</v>
          </cell>
        </row>
        <row r="109">
          <cell r="A109">
            <v>0.57499999999999996</v>
          </cell>
          <cell r="K109">
            <v>-0.93672137592137594</v>
          </cell>
        </row>
        <row r="110">
          <cell r="A110">
            <v>0.55000000000000004</v>
          </cell>
          <cell r="K110">
            <v>-1.0337140049140048</v>
          </cell>
        </row>
        <row r="111">
          <cell r="A111">
            <v>0.52500000000000002</v>
          </cell>
          <cell r="K111">
            <v>-1.1232771498771499</v>
          </cell>
        </row>
        <row r="112">
          <cell r="A112">
            <v>0.5</v>
          </cell>
          <cell r="K112">
            <v>-1.2060692874692875</v>
          </cell>
        </row>
        <row r="113">
          <cell r="A113">
            <v>0.47499999999999998</v>
          </cell>
          <cell r="K113">
            <v>-1.2871675675675676</v>
          </cell>
        </row>
        <row r="114">
          <cell r="A114">
            <v>0.45</v>
          </cell>
          <cell r="K114">
            <v>-1.3434570024570025</v>
          </cell>
        </row>
        <row r="115">
          <cell r="A115">
            <v>0.42499999999999999</v>
          </cell>
          <cell r="K115">
            <v>-1.4059651105651105</v>
          </cell>
        </row>
        <row r="116">
          <cell r="A116">
            <v>0.4</v>
          </cell>
          <cell r="K116">
            <v>-1.4714771498771497</v>
          </cell>
        </row>
        <row r="117">
          <cell r="A117">
            <v>0.375</v>
          </cell>
          <cell r="K117">
            <v>-1.5258378378378377</v>
          </cell>
        </row>
        <row r="118">
          <cell r="A118">
            <v>0.35</v>
          </cell>
          <cell r="K118">
            <v>-1.5840432432432432</v>
          </cell>
        </row>
        <row r="119">
          <cell r="A119">
            <v>0.32500000000000001</v>
          </cell>
          <cell r="K119">
            <v>-1.6357223587223586</v>
          </cell>
        </row>
        <row r="120">
          <cell r="A120">
            <v>0.3</v>
          </cell>
          <cell r="K120">
            <v>-1.6936491400491402</v>
          </cell>
        </row>
        <row r="121">
          <cell r="A121">
            <v>0.27500000000000002</v>
          </cell>
          <cell r="K121">
            <v>-1.7485194103194102</v>
          </cell>
        </row>
        <row r="122">
          <cell r="A122">
            <v>0.25</v>
          </cell>
          <cell r="K122">
            <v>-1.7859626535626536</v>
          </cell>
        </row>
        <row r="123">
          <cell r="A123">
            <v>0.22500000000000001</v>
          </cell>
          <cell r="K123">
            <v>-1.8311307125307126</v>
          </cell>
        </row>
        <row r="124">
          <cell r="A124">
            <v>0.2</v>
          </cell>
          <cell r="K124">
            <v>-1.8763857493857494</v>
          </cell>
        </row>
        <row r="125">
          <cell r="A125">
            <v>0.17499999999999999</v>
          </cell>
          <cell r="K125">
            <v>-1.916962162162162</v>
          </cell>
        </row>
        <row r="126">
          <cell r="A126">
            <v>0.15</v>
          </cell>
          <cell r="K126">
            <v>-1.9715719901719899</v>
          </cell>
        </row>
        <row r="127">
          <cell r="A127">
            <v>0.125</v>
          </cell>
          <cell r="K127">
            <v>-2.002767567567568</v>
          </cell>
        </row>
        <row r="128">
          <cell r="A128">
            <v>0.1</v>
          </cell>
          <cell r="K128">
            <v>-2.0509130221130221</v>
          </cell>
        </row>
        <row r="129">
          <cell r="A129">
            <v>7.4999999999999997E-2</v>
          </cell>
          <cell r="K129">
            <v>-2.0952589680589684</v>
          </cell>
        </row>
        <row r="130">
          <cell r="A130">
            <v>0.05</v>
          </cell>
          <cell r="K130">
            <v>-2.1299700245700244</v>
          </cell>
        </row>
        <row r="131">
          <cell r="A131">
            <v>2.5000000000000001E-2</v>
          </cell>
          <cell r="K131">
            <v>-2.1627302211302211</v>
          </cell>
        </row>
        <row r="132">
          <cell r="A132">
            <v>0</v>
          </cell>
          <cell r="K132">
            <v>-2.2142614250614248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3">
        <row r="10">
          <cell r="A10">
            <v>0</v>
          </cell>
        </row>
      </sheetData>
      <sheetData sheetId="14">
        <row r="10">
          <cell r="A10">
            <v>0</v>
          </cell>
        </row>
      </sheetData>
      <sheetData sheetId="15">
        <row r="10">
          <cell r="A10">
            <v>0</v>
          </cell>
        </row>
      </sheetData>
      <sheetData sheetId="16">
        <row r="10">
          <cell r="A10">
            <v>0</v>
          </cell>
        </row>
      </sheetData>
      <sheetData sheetId="17" refreshError="1"/>
      <sheetData sheetId="18">
        <row r="10">
          <cell r="A10">
            <v>0</v>
          </cell>
        </row>
      </sheetData>
      <sheetData sheetId="19">
        <row r="10">
          <cell r="A10">
            <v>0</v>
          </cell>
        </row>
      </sheetData>
      <sheetData sheetId="20">
        <row r="10">
          <cell r="A10">
            <v>0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8"/>
  <sheetViews>
    <sheetView topLeftCell="A7" workbookViewId="0">
      <selection activeCell="J6" sqref="J6"/>
    </sheetView>
  </sheetViews>
  <sheetFormatPr defaultRowHeight="15" x14ac:dyDescent="0.25"/>
  <sheetData>
    <row r="5" spans="2:9" ht="15.75" thickBot="1" x14ac:dyDescent="0.3"/>
    <row r="6" spans="2:9" ht="51" thickBot="1" x14ac:dyDescent="0.3">
      <c r="B6" s="1" t="s">
        <v>0</v>
      </c>
      <c r="C6" s="2" t="s">
        <v>1</v>
      </c>
      <c r="D6" s="2" t="s">
        <v>2</v>
      </c>
      <c r="E6" s="2" t="s">
        <v>3</v>
      </c>
      <c r="F6" s="2" t="s">
        <v>4</v>
      </c>
      <c r="G6" s="3" t="s">
        <v>5</v>
      </c>
      <c r="H6" s="3" t="s">
        <v>6</v>
      </c>
      <c r="I6" s="3" t="s">
        <v>7</v>
      </c>
    </row>
    <row r="7" spans="2:9" ht="31.5" x14ac:dyDescent="0.25">
      <c r="B7" s="4" t="s">
        <v>8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14</v>
      </c>
      <c r="H7" s="23" t="s">
        <v>16</v>
      </c>
      <c r="I7" s="23" t="s">
        <v>17</v>
      </c>
    </row>
    <row r="8" spans="2:9" ht="48" thickBot="1" x14ac:dyDescent="0.3">
      <c r="B8" s="5" t="s">
        <v>9</v>
      </c>
      <c r="C8" s="7">
        <v>-6.2</v>
      </c>
      <c r="D8" s="7">
        <v>-0.65</v>
      </c>
      <c r="E8" s="7">
        <v>-0.42</v>
      </c>
      <c r="F8" s="7">
        <v>-1.69</v>
      </c>
      <c r="G8" s="7" t="s">
        <v>15</v>
      </c>
      <c r="H8" s="24"/>
      <c r="I8" s="24"/>
    </row>
  </sheetData>
  <mergeCells count="2">
    <mergeCell ref="H7:H8"/>
    <mergeCell ref="I7:I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19</v>
      </c>
    </row>
    <row r="3" spans="1:16" x14ac:dyDescent="0.25">
      <c r="C3" s="9" t="s">
        <v>20</v>
      </c>
      <c r="D3" t="s">
        <v>19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-1.0102060000000001E-4</v>
      </c>
      <c r="C10" s="12"/>
      <c r="D10" s="9" t="s">
        <v>35</v>
      </c>
      <c r="E10" s="13">
        <f>-F10*1000/$D$7</f>
        <v>4.9641572481572487</v>
      </c>
      <c r="F10" s="11">
        <f>((INDEX(A10:B11,1,2)+INDEX(A10:B11,2,2))-((INDEX(A10:B11,1,2)-INDEX(A10:B11,2,2))/(INDEX(A10:B11,1,1)-INDEX(A10:B11,2,1))*(INDEX(A10:B11,1,1)+INDEX(A10:B11,2,1))))/2</f>
        <v>-1.0102060000000001E-4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-4.9641572481572487</v>
      </c>
      <c r="L10" s="9" t="s">
        <v>38</v>
      </c>
      <c r="M10" s="8">
        <f>MAX(E14:E15)/20</f>
        <v>3.2534193057686109E-2</v>
      </c>
      <c r="N10" s="14">
        <f>-E10</f>
        <v>-4.9641572481572487</v>
      </c>
      <c r="O10" s="14">
        <f>-E11</f>
        <v>-4.0782132678132674</v>
      </c>
      <c r="P10" s="14">
        <f>-E12</f>
        <v>-4.498083538083538</v>
      </c>
    </row>
    <row r="11" spans="1:16" x14ac:dyDescent="0.25">
      <c r="A11" s="8">
        <v>-2.5000000000000001E-2</v>
      </c>
      <c r="B11" s="8">
        <v>-9.8335270000000005E-5</v>
      </c>
      <c r="C11" s="12"/>
      <c r="D11" s="9" t="s">
        <v>39</v>
      </c>
      <c r="E11" s="13">
        <f>-F11*1000/$D$7</f>
        <v>4.0782132678132674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-8.2991639999999996E-5</v>
      </c>
      <c r="G11" s="12" t="s">
        <v>40</v>
      </c>
      <c r="H11" t="s">
        <v>41</v>
      </c>
      <c r="J11">
        <f t="shared" si="0"/>
        <v>-2.4583817500000001E-6</v>
      </c>
      <c r="K11" s="12">
        <f t="shared" si="1"/>
        <v>-4.8322000000000003</v>
      </c>
      <c r="L11" s="9"/>
      <c r="M11" s="8">
        <f>-MAX(E15:E16)/20</f>
        <v>-3.2534193057686109E-2</v>
      </c>
      <c r="N11" s="14">
        <f>-E10</f>
        <v>-4.9641572481572487</v>
      </c>
      <c r="O11" s="14">
        <f>-E11</f>
        <v>-4.0782132678132674</v>
      </c>
      <c r="P11" s="14">
        <f>-E12</f>
        <v>-4.498083538083538</v>
      </c>
    </row>
    <row r="12" spans="1:16" x14ac:dyDescent="0.25">
      <c r="A12" s="8">
        <v>-0.05</v>
      </c>
      <c r="B12" s="8">
        <v>-9.7949069999999998E-5</v>
      </c>
      <c r="C12" s="12"/>
      <c r="D12" s="9" t="s">
        <v>42</v>
      </c>
      <c r="E12" s="13">
        <f>-F12*1000/$D$7</f>
        <v>4.498083538083538</v>
      </c>
      <c r="F12" s="11">
        <f>((INDEX(A131:B132,1,2)+INDEX(A131:B132,2,2))-((INDEX(A131:B132,1,2)-INDEX(A131:B132,2,2))/(INDEX(A131:B132,1,1)-INDEX(A131:B132,2,1))*(INDEX(A131:B132,1,1)+INDEX(A131:B132,2,1))))/2</f>
        <v>-9.1535999999999999E-5</v>
      </c>
      <c r="G12" t="s">
        <v>43</v>
      </c>
      <c r="H12" t="s">
        <v>44</v>
      </c>
      <c r="J12">
        <f t="shared" si="0"/>
        <v>-4.8974535000000004E-6</v>
      </c>
      <c r="K12" s="12">
        <f t="shared" si="1"/>
        <v>-4.8132221130221131</v>
      </c>
      <c r="L12" s="9"/>
    </row>
    <row r="13" spans="1:16" x14ac:dyDescent="0.25">
      <c r="A13" s="8">
        <v>-7.4999999999999997E-2</v>
      </c>
      <c r="B13" s="8">
        <v>-9.8777350000000004E-5</v>
      </c>
      <c r="C13" s="12"/>
      <c r="E13" s="11" t="s">
        <v>45</v>
      </c>
      <c r="F13" s="12"/>
      <c r="J13">
        <f t="shared" si="0"/>
        <v>-7.40830125E-6</v>
      </c>
      <c r="K13" s="12">
        <f t="shared" si="1"/>
        <v>-4.853923832923833</v>
      </c>
      <c r="L13" s="9" t="s">
        <v>46</v>
      </c>
      <c r="M13" s="14">
        <f>E14</f>
        <v>0.64619890822768888</v>
      </c>
      <c r="N13" s="14">
        <f>-MAX(E10:E12)/15</f>
        <v>-0.3309438165438166</v>
      </c>
    </row>
    <row r="14" spans="1:16" x14ac:dyDescent="0.25">
      <c r="A14" s="8">
        <v>-0.1</v>
      </c>
      <c r="B14" s="8">
        <v>-9.9749789999999998E-5</v>
      </c>
      <c r="C14" s="12"/>
      <c r="D14" s="9" t="s">
        <v>47</v>
      </c>
      <c r="E14" s="13">
        <f>F14</f>
        <v>0.64619890822768888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0.64619890822768888</v>
      </c>
      <c r="G14" s="12" t="s">
        <v>48</v>
      </c>
      <c r="H14" t="s">
        <v>49</v>
      </c>
      <c r="J14">
        <f t="shared" si="0"/>
        <v>-9.9749790000000011E-6</v>
      </c>
      <c r="K14" s="12">
        <f t="shared" si="1"/>
        <v>-4.9017095823095822</v>
      </c>
      <c r="L14" s="9"/>
      <c r="M14">
        <f>E14</f>
        <v>0.64619890822768888</v>
      </c>
      <c r="N14" s="14">
        <f>MAX(E10:E12)/15</f>
        <v>0.3309438165438166</v>
      </c>
    </row>
    <row r="15" spans="1:16" x14ac:dyDescent="0.25">
      <c r="A15" s="8">
        <v>-0.125</v>
      </c>
      <c r="B15" s="8">
        <v>-1.009179E-4</v>
      </c>
      <c r="C15" s="12"/>
      <c r="D15" s="9" t="s">
        <v>50</v>
      </c>
      <c r="E15" s="11">
        <f>F15</f>
        <v>0.65068386115372212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0.65068386115372212</v>
      </c>
      <c r="G15" s="12" t="s">
        <v>51</v>
      </c>
      <c r="H15" t="s">
        <v>52</v>
      </c>
      <c r="J15">
        <f t="shared" si="0"/>
        <v>-1.2614737500000001E-5</v>
      </c>
      <c r="K15" s="12">
        <f t="shared" si="1"/>
        <v>-4.9591105651105654</v>
      </c>
      <c r="L15" s="9"/>
      <c r="M15" s="14">
        <f>E15</f>
        <v>0.65068386115372212</v>
      </c>
      <c r="N15" s="14">
        <f>-MAX(E10:E12)/15</f>
        <v>-0.3309438165438166</v>
      </c>
    </row>
    <row r="16" spans="1:16" x14ac:dyDescent="0.25">
      <c r="A16" s="8">
        <v>-0.15</v>
      </c>
      <c r="B16" s="8">
        <v>-1.024038E-4</v>
      </c>
      <c r="C16" s="12"/>
      <c r="E16" s="11"/>
      <c r="J16">
        <f t="shared" si="0"/>
        <v>-1.5360570000000001E-5</v>
      </c>
      <c r="K16" s="12">
        <f t="shared" si="1"/>
        <v>-5.0321277641277646</v>
      </c>
      <c r="L16" s="9"/>
      <c r="M16">
        <f>E15</f>
        <v>0.65068386115372212</v>
      </c>
      <c r="N16" s="14">
        <f>MAX(E10:E12)/15</f>
        <v>0.3309438165438166</v>
      </c>
    </row>
    <row r="17" spans="1:19" x14ac:dyDescent="0.25">
      <c r="A17" s="8">
        <v>-0.17499999999999999</v>
      </c>
      <c r="B17" s="8">
        <v>-1.043191E-4</v>
      </c>
      <c r="C17" s="15"/>
      <c r="D17" s="9" t="s">
        <v>53</v>
      </c>
      <c r="E17" s="16">
        <f>F17</f>
        <v>0.34346264510869551</v>
      </c>
      <c r="F17">
        <f>(-1)*MAX(J30:J91)/F11/E14</f>
        <v>0.34346264510869551</v>
      </c>
      <c r="G17" t="s">
        <v>54</v>
      </c>
      <c r="J17">
        <f t="shared" si="0"/>
        <v>-1.8255842499999999E-5</v>
      </c>
      <c r="K17" s="12">
        <f t="shared" si="1"/>
        <v>-5.1262457002457005</v>
      </c>
      <c r="L17" s="9"/>
      <c r="N17" s="14"/>
    </row>
    <row r="18" spans="1:19" x14ac:dyDescent="0.25">
      <c r="A18" s="8">
        <v>-0.2</v>
      </c>
      <c r="B18" s="8">
        <v>-1.0465539999999999E-4</v>
      </c>
      <c r="C18" s="15"/>
      <c r="D18" s="9" t="s">
        <v>55</v>
      </c>
      <c r="E18" s="16">
        <f>F18</f>
        <v>0.35865436691710373</v>
      </c>
      <c r="F18">
        <f>(-1)*MAX(J91:J130)/F12/E15</f>
        <v>0.35865436691710373</v>
      </c>
      <c r="G18" t="s">
        <v>56</v>
      </c>
      <c r="J18">
        <f t="shared" si="0"/>
        <v>-2.0931079999999999E-5</v>
      </c>
      <c r="K18" s="12">
        <f t="shared" si="1"/>
        <v>-5.1427714987714985</v>
      </c>
      <c r="L18" s="9" t="s">
        <v>3</v>
      </c>
      <c r="M18" s="12">
        <v>0</v>
      </c>
      <c r="N18" s="12">
        <f>INDEX(K30:K91,MATCH(MAX(J30:J91),J30:J91,0),1)</f>
        <v>-2.4137061425061428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-1.069223E-4</v>
      </c>
      <c r="C19" s="15"/>
      <c r="D19" s="9"/>
      <c r="J19">
        <f t="shared" si="0"/>
        <v>-2.4057517499999999E-5</v>
      </c>
      <c r="K19" s="12">
        <f t="shared" si="1"/>
        <v>-5.254167076167076</v>
      </c>
      <c r="L19" s="9"/>
      <c r="M19" s="12">
        <f>INDEX(A30:A91,MATCH(MAX(J30:J91),J30:J91,0),1)</f>
        <v>0.375</v>
      </c>
      <c r="N19" s="12">
        <f>INDEX(K30:K91,MATCH(MAX(J30:J91),J30:J91,0),1)</f>
        <v>-2.4137061425061428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-1.092857E-4</v>
      </c>
      <c r="C20" s="15"/>
      <c r="D20" s="9" t="s">
        <v>59</v>
      </c>
      <c r="E20" s="19">
        <f>F20</f>
        <v>9.0513980343980352E-3</v>
      </c>
      <c r="F20">
        <f>MAX(J30:J91)/D5/D7*1000</f>
        <v>9.0513980343980352E-3</v>
      </c>
      <c r="G20" t="s">
        <v>60</v>
      </c>
      <c r="J20">
        <f t="shared" si="0"/>
        <v>-2.7321425000000001E-5</v>
      </c>
      <c r="K20" s="12">
        <f t="shared" si="1"/>
        <v>-5.3703046683046685</v>
      </c>
      <c r="M20" s="12">
        <f>INDEX(A30:A91,MATCH(MAX(J30:J91),J30:J91,0),1)</f>
        <v>0.375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-1.109041E-4</v>
      </c>
      <c r="C21" s="15"/>
      <c r="D21" s="9" t="s">
        <v>61</v>
      </c>
      <c r="E21" s="19">
        <f>F21</f>
        <v>1.0497204914004915E-2</v>
      </c>
      <c r="F21">
        <f>MAX(J91:J130)/D5/D7*1000</f>
        <v>1.0497204914004915E-2</v>
      </c>
      <c r="G21" t="s">
        <v>62</v>
      </c>
      <c r="J21">
        <f t="shared" si="0"/>
        <v>-3.0498627500000002E-5</v>
      </c>
      <c r="K21" s="12">
        <f t="shared" si="1"/>
        <v>-5.4498329238329237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-1.1311329999999999E-4</v>
      </c>
      <c r="C22" s="12"/>
      <c r="J22">
        <f t="shared" si="0"/>
        <v>-3.3933989999999997E-5</v>
      </c>
      <c r="K22" s="12">
        <f t="shared" si="1"/>
        <v>-5.5583931203931201</v>
      </c>
      <c r="M22" s="12">
        <v>0</v>
      </c>
      <c r="N22" s="12">
        <f>INDEX(K91:K130,MATCH(MAX(J91:J130),J91:J130,0),1)</f>
        <v>-2.6243012285012286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-1.151741E-4</v>
      </c>
      <c r="C23" s="12"/>
      <c r="D23" s="9" t="s">
        <v>64</v>
      </c>
      <c r="E23" s="20">
        <f>E11*E14*E17/D5-E20</f>
        <v>0</v>
      </c>
      <c r="J23">
        <f t="shared" si="0"/>
        <v>-3.7431582499999998E-5</v>
      </c>
      <c r="K23" s="12">
        <f t="shared" si="1"/>
        <v>-5.659660933660934</v>
      </c>
      <c r="M23" s="12">
        <f>INDEX(A91:A130,MATCH(MAX(J91:J130),J91:J130,0),1)</f>
        <v>0.4</v>
      </c>
      <c r="N23" s="12">
        <f>INDEX(K91:K130,MATCH(MAX(J91:J130),J91:J130,0),1)</f>
        <v>-2.6243012285012286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-1.173493E-4</v>
      </c>
      <c r="C24" s="12"/>
      <c r="E24" s="20">
        <f>E12*E15*E18/D5-E21</f>
        <v>0</v>
      </c>
      <c r="J24">
        <f t="shared" si="0"/>
        <v>-4.1072255E-5</v>
      </c>
      <c r="K24" s="12">
        <f t="shared" si="1"/>
        <v>-5.7665503685503685</v>
      </c>
      <c r="M24" s="12">
        <f>INDEX(A91:A130,MATCH(MAX(J91:J130),J91:J130,0),1)</f>
        <v>0.4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-1.198835E-4</v>
      </c>
      <c r="C25" s="21"/>
      <c r="J25">
        <f t="shared" si="0"/>
        <v>-4.4956312499999999E-5</v>
      </c>
      <c r="K25" s="12">
        <f t="shared" si="1"/>
        <v>-5.8910810810810812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-1.2207639999999999E-4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-4.8830559999999997E-5</v>
      </c>
      <c r="K26" s="12">
        <f t="shared" si="1"/>
        <v>-5.9988402948402939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-1.2423459999999999E-4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-5.2799704999999996E-5</v>
      </c>
      <c r="K27" s="12">
        <f t="shared" si="1"/>
        <v>-6.1048943488943479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-1.265669E-4</v>
      </c>
      <c r="C28" s="12"/>
      <c r="J28">
        <f t="shared" si="0"/>
        <v>-5.6955105E-5</v>
      </c>
      <c r="K28" s="12">
        <f t="shared" si="1"/>
        <v>-6.2195036855036863</v>
      </c>
    </row>
    <row r="29" spans="1:19" x14ac:dyDescent="0.25">
      <c r="A29" s="8">
        <v>-0.47499999999999998</v>
      </c>
      <c r="B29" s="8">
        <v>-1.2900809999999999E-4</v>
      </c>
      <c r="C29" s="12"/>
      <c r="J29">
        <f t="shared" si="0"/>
        <v>-6.1278847499999993E-5</v>
      </c>
      <c r="K29" s="12">
        <f t="shared" si="1"/>
        <v>-6.3394643734643727</v>
      </c>
    </row>
    <row r="30" spans="1:19" x14ac:dyDescent="0.25">
      <c r="A30" s="8">
        <v>-0.5</v>
      </c>
      <c r="B30" s="8">
        <v>-1.3178239999999999E-4</v>
      </c>
      <c r="C30" s="12"/>
      <c r="J30">
        <f t="shared" si="0"/>
        <v>-6.5891199999999997E-5</v>
      </c>
      <c r="K30" s="12">
        <f t="shared" si="1"/>
        <v>-6.4757936117936117</v>
      </c>
    </row>
    <row r="31" spans="1:19" x14ac:dyDescent="0.25">
      <c r="A31" s="8">
        <v>-0.5</v>
      </c>
      <c r="B31" s="8">
        <v>-1.314722E-4</v>
      </c>
      <c r="C31" s="12"/>
      <c r="J31">
        <f t="shared" si="0"/>
        <v>-6.5736100000000002E-5</v>
      </c>
      <c r="K31" s="12">
        <f t="shared" si="1"/>
        <v>-6.4605503685503693</v>
      </c>
    </row>
    <row r="32" spans="1:19" x14ac:dyDescent="0.25">
      <c r="A32" s="8">
        <v>-0.47499999999999998</v>
      </c>
      <c r="B32" s="8">
        <v>-1.2799010000000001E-4</v>
      </c>
      <c r="C32" s="12"/>
      <c r="J32">
        <f t="shared" si="0"/>
        <v>-6.07952975E-5</v>
      </c>
      <c r="K32" s="12">
        <f t="shared" si="1"/>
        <v>-6.2894398034398034</v>
      </c>
    </row>
    <row r="33" spans="1:11" x14ac:dyDescent="0.25">
      <c r="A33" s="8">
        <v>-0.45</v>
      </c>
      <c r="B33" s="8">
        <v>-1.2494749999999999E-4</v>
      </c>
      <c r="C33" s="12"/>
      <c r="J33">
        <f t="shared" si="0"/>
        <v>-5.6226374999999999E-5</v>
      </c>
      <c r="K33" s="12">
        <f t="shared" si="1"/>
        <v>-6.1399262899262892</v>
      </c>
    </row>
    <row r="34" spans="1:11" x14ac:dyDescent="0.25">
      <c r="A34" s="8">
        <v>-0.42499999999999999</v>
      </c>
      <c r="B34" s="8">
        <v>-1.222865E-4</v>
      </c>
      <c r="C34" s="12"/>
      <c r="J34">
        <f t="shared" si="0"/>
        <v>-5.1971762499999997E-5</v>
      </c>
      <c r="K34" s="12">
        <f t="shared" si="1"/>
        <v>-6.0091646191646184</v>
      </c>
    </row>
    <row r="35" spans="1:11" x14ac:dyDescent="0.25">
      <c r="A35" s="8">
        <v>-0.4</v>
      </c>
      <c r="B35" s="8">
        <v>-1.191956E-4</v>
      </c>
      <c r="C35" s="12"/>
      <c r="J35">
        <f t="shared" si="0"/>
        <v>-4.7678240000000003E-5</v>
      </c>
      <c r="K35" s="12">
        <f t="shared" si="1"/>
        <v>-5.8572776412776415</v>
      </c>
    </row>
    <row r="36" spans="1:11" x14ac:dyDescent="0.25">
      <c r="A36" s="8">
        <v>-0.375</v>
      </c>
      <c r="B36" s="8">
        <v>-1.158243E-4</v>
      </c>
      <c r="C36" s="12"/>
      <c r="J36">
        <f t="shared" si="0"/>
        <v>-4.3434112500000002E-5</v>
      </c>
      <c r="K36" s="12">
        <f t="shared" si="1"/>
        <v>-5.691611793611794</v>
      </c>
    </row>
    <row r="37" spans="1:11" x14ac:dyDescent="0.25">
      <c r="A37" s="8">
        <v>-0.35</v>
      </c>
      <c r="B37" s="8">
        <v>-1.13658E-4</v>
      </c>
      <c r="C37" s="12"/>
      <c r="J37">
        <f t="shared" si="0"/>
        <v>-3.9780299999999996E-5</v>
      </c>
      <c r="K37" s="12">
        <f t="shared" si="1"/>
        <v>-5.5851597051597048</v>
      </c>
    </row>
    <row r="38" spans="1:11" x14ac:dyDescent="0.25">
      <c r="A38" s="8">
        <v>-0.32500000000000001</v>
      </c>
      <c r="B38" s="8">
        <v>-1.109274E-4</v>
      </c>
      <c r="C38" s="12"/>
      <c r="J38">
        <f t="shared" si="0"/>
        <v>-3.6051405000000006E-5</v>
      </c>
      <c r="K38" s="12">
        <f t="shared" si="1"/>
        <v>-5.4509778869778875</v>
      </c>
    </row>
    <row r="39" spans="1:11" x14ac:dyDescent="0.25">
      <c r="A39" s="8">
        <v>-0.3</v>
      </c>
      <c r="B39" s="8">
        <v>-1.083552E-4</v>
      </c>
      <c r="C39" s="12"/>
      <c r="J39">
        <f t="shared" si="0"/>
        <v>-3.2506560000000002E-5</v>
      </c>
      <c r="K39" s="12">
        <f t="shared" si="1"/>
        <v>-5.3245798525798529</v>
      </c>
    </row>
    <row r="40" spans="1:11" x14ac:dyDescent="0.25">
      <c r="A40" s="8">
        <v>-0.27500000000000002</v>
      </c>
      <c r="B40" s="8">
        <v>-1.0603260000000001E-4</v>
      </c>
      <c r="C40" s="12"/>
      <c r="J40">
        <f t="shared" si="0"/>
        <v>-2.9158965000000004E-5</v>
      </c>
      <c r="K40" s="12">
        <f t="shared" si="1"/>
        <v>-5.2104471744471743</v>
      </c>
    </row>
    <row r="41" spans="1:11" x14ac:dyDescent="0.25">
      <c r="A41" s="8">
        <v>-0.25</v>
      </c>
      <c r="B41" s="8">
        <v>-1.03607E-4</v>
      </c>
      <c r="C41" s="12"/>
      <c r="J41">
        <f t="shared" si="0"/>
        <v>-2.590175E-5</v>
      </c>
      <c r="K41" s="12">
        <f t="shared" si="1"/>
        <v>-5.0912530712530719</v>
      </c>
    </row>
    <row r="42" spans="1:11" x14ac:dyDescent="0.25">
      <c r="A42" s="8">
        <v>-0.22500000000000001</v>
      </c>
      <c r="B42" s="8">
        <v>-1.0118199999999999E-4</v>
      </c>
      <c r="C42" s="12"/>
      <c r="J42">
        <f t="shared" si="0"/>
        <v>-2.2765949999999998E-5</v>
      </c>
      <c r="K42" s="12">
        <f t="shared" si="1"/>
        <v>-4.9720884520884514</v>
      </c>
    </row>
    <row r="43" spans="1:11" x14ac:dyDescent="0.25">
      <c r="A43" s="8">
        <v>-0.2</v>
      </c>
      <c r="B43" s="8">
        <v>-9.9671489999999995E-5</v>
      </c>
      <c r="C43" s="12"/>
      <c r="J43">
        <f t="shared" si="0"/>
        <v>-1.9934298000000001E-5</v>
      </c>
      <c r="K43" s="12">
        <f t="shared" si="1"/>
        <v>-4.8978619164619168</v>
      </c>
    </row>
    <row r="44" spans="1:11" x14ac:dyDescent="0.25">
      <c r="A44" s="8">
        <v>-0.17499999999999999</v>
      </c>
      <c r="B44" s="8">
        <v>-9.701551E-5</v>
      </c>
      <c r="C44" s="12"/>
      <c r="J44">
        <f t="shared" si="0"/>
        <v>-1.6977714249999999E-5</v>
      </c>
      <c r="K44" s="12">
        <f t="shared" si="1"/>
        <v>-4.767346928746929</v>
      </c>
    </row>
    <row r="45" spans="1:11" x14ac:dyDescent="0.25">
      <c r="A45" s="8">
        <v>-0.15</v>
      </c>
      <c r="B45" s="8">
        <v>-9.504778E-5</v>
      </c>
      <c r="C45" s="12"/>
      <c r="J45">
        <f t="shared" si="0"/>
        <v>-1.4257166999999999E-5</v>
      </c>
      <c r="K45" s="12">
        <f t="shared" si="1"/>
        <v>-4.6706525798525798</v>
      </c>
    </row>
    <row r="46" spans="1:11" x14ac:dyDescent="0.25">
      <c r="A46" s="8">
        <v>-0.125</v>
      </c>
      <c r="B46" s="8">
        <v>-9.2905219999999994E-5</v>
      </c>
      <c r="C46" s="12"/>
      <c r="J46">
        <f t="shared" si="0"/>
        <v>-1.1613152499999999E-5</v>
      </c>
      <c r="K46" s="12">
        <f t="shared" si="1"/>
        <v>-4.5653670761670764</v>
      </c>
    </row>
    <row r="47" spans="1:11" x14ac:dyDescent="0.25">
      <c r="A47" s="8">
        <v>-0.1</v>
      </c>
      <c r="B47" s="8">
        <v>-9.0994659999999995E-5</v>
      </c>
      <c r="C47" s="12"/>
      <c r="J47">
        <f t="shared" si="0"/>
        <v>-9.0994660000000002E-6</v>
      </c>
      <c r="K47" s="12">
        <f t="shared" si="1"/>
        <v>-4.4714820638820632</v>
      </c>
    </row>
    <row r="48" spans="1:11" x14ac:dyDescent="0.25">
      <c r="A48" s="8">
        <v>-7.4999999999999997E-2</v>
      </c>
      <c r="B48" s="8">
        <v>-8.9141340000000003E-5</v>
      </c>
      <c r="C48" s="12"/>
      <c r="J48">
        <f t="shared" si="0"/>
        <v>-6.6856004999999997E-6</v>
      </c>
      <c r="K48" s="12">
        <f t="shared" si="1"/>
        <v>-4.380409828009828</v>
      </c>
    </row>
    <row r="49" spans="1:11" x14ac:dyDescent="0.25">
      <c r="A49" s="8">
        <v>-0.05</v>
      </c>
      <c r="B49" s="8">
        <v>-8.6912310000000005E-5</v>
      </c>
      <c r="C49" s="12"/>
      <c r="J49">
        <f t="shared" si="0"/>
        <v>-4.3456155000000003E-6</v>
      </c>
      <c r="K49" s="12">
        <f t="shared" si="1"/>
        <v>-4.2708751842751846</v>
      </c>
    </row>
    <row r="50" spans="1:11" x14ac:dyDescent="0.25">
      <c r="A50" s="8">
        <v>-2.5000000000000001E-2</v>
      </c>
      <c r="B50" s="8">
        <v>-8.4781169999999999E-5</v>
      </c>
      <c r="C50" s="12"/>
      <c r="J50">
        <f t="shared" si="0"/>
        <v>-2.1195292500000002E-6</v>
      </c>
      <c r="K50" s="12">
        <f t="shared" si="1"/>
        <v>-4.1661508599508599</v>
      </c>
    </row>
    <row r="51" spans="1:11" x14ac:dyDescent="0.25">
      <c r="A51" s="8">
        <v>0</v>
      </c>
      <c r="B51" s="8">
        <v>-8.2991639999999996E-5</v>
      </c>
      <c r="C51" s="12"/>
      <c r="J51">
        <f t="shared" si="0"/>
        <v>0</v>
      </c>
      <c r="K51" s="12">
        <f t="shared" si="1"/>
        <v>-4.0782132678132674</v>
      </c>
    </row>
    <row r="52" spans="1:11" x14ac:dyDescent="0.25">
      <c r="A52" s="8">
        <v>2.5000000000000001E-2</v>
      </c>
      <c r="B52" s="8">
        <v>-8.1324009999999997E-5</v>
      </c>
      <c r="C52" s="12"/>
      <c r="J52">
        <f t="shared" si="0"/>
        <v>2.0331002499999999E-6</v>
      </c>
      <c r="K52" s="12">
        <f t="shared" si="1"/>
        <v>-3.9962658476658479</v>
      </c>
    </row>
    <row r="53" spans="1:11" x14ac:dyDescent="0.25">
      <c r="A53" s="8">
        <v>0.05</v>
      </c>
      <c r="B53" s="8">
        <v>-7.9413320000000002E-5</v>
      </c>
      <c r="C53" s="12"/>
      <c r="J53">
        <f t="shared" si="0"/>
        <v>3.9706660000000003E-6</v>
      </c>
      <c r="K53" s="12">
        <f t="shared" si="1"/>
        <v>-3.9023744471744468</v>
      </c>
    </row>
    <row r="54" spans="1:11" x14ac:dyDescent="0.25">
      <c r="A54" s="8">
        <v>7.4999999999999997E-2</v>
      </c>
      <c r="B54" s="8">
        <v>-7.7559649999999999E-5</v>
      </c>
      <c r="C54" s="12"/>
      <c r="J54">
        <f t="shared" si="0"/>
        <v>5.8169737499999994E-6</v>
      </c>
      <c r="K54" s="12">
        <f t="shared" si="1"/>
        <v>-3.8112850122850119</v>
      </c>
    </row>
    <row r="55" spans="1:11" x14ac:dyDescent="0.25">
      <c r="A55" s="8">
        <v>0.1</v>
      </c>
      <c r="B55" s="8">
        <v>-7.5590100000000007E-5</v>
      </c>
      <c r="C55" s="12"/>
      <c r="J55">
        <f t="shared" si="0"/>
        <v>7.5590100000000007E-6</v>
      </c>
      <c r="K55" s="12">
        <f t="shared" si="1"/>
        <v>-3.7145012285012289</v>
      </c>
    </row>
    <row r="56" spans="1:11" x14ac:dyDescent="0.25">
      <c r="A56" s="8">
        <v>0.125</v>
      </c>
      <c r="B56" s="8">
        <v>-7.3406550000000006E-5</v>
      </c>
      <c r="C56" s="12"/>
      <c r="J56">
        <f t="shared" si="0"/>
        <v>9.1758187500000008E-6</v>
      </c>
      <c r="K56" s="12">
        <f t="shared" si="1"/>
        <v>-3.6072014742014744</v>
      </c>
    </row>
    <row r="57" spans="1:11" x14ac:dyDescent="0.25">
      <c r="A57" s="8">
        <v>0.15</v>
      </c>
      <c r="B57" s="8">
        <v>-7.1196440000000004E-5</v>
      </c>
      <c r="C57" s="12"/>
      <c r="J57">
        <f t="shared" si="0"/>
        <v>1.0679466E-5</v>
      </c>
      <c r="K57" s="12">
        <f t="shared" si="1"/>
        <v>-3.4985965601965603</v>
      </c>
    </row>
    <row r="58" spans="1:11" x14ac:dyDescent="0.25">
      <c r="A58" s="8">
        <v>0.17499999999999999</v>
      </c>
      <c r="B58" s="8">
        <v>-6.9409690000000007E-5</v>
      </c>
      <c r="C58" s="12"/>
      <c r="J58">
        <f t="shared" si="0"/>
        <v>1.214669575E-5</v>
      </c>
      <c r="K58" s="12">
        <f t="shared" si="1"/>
        <v>-3.4107955773955778</v>
      </c>
    </row>
    <row r="59" spans="1:11" x14ac:dyDescent="0.25">
      <c r="A59" s="8">
        <v>0.2</v>
      </c>
      <c r="B59" s="8">
        <v>-6.6781510000000005E-5</v>
      </c>
      <c r="C59" s="12"/>
      <c r="J59">
        <f t="shared" si="0"/>
        <v>1.3356302000000002E-5</v>
      </c>
      <c r="K59" s="12">
        <f t="shared" si="1"/>
        <v>-3.2816466830466831</v>
      </c>
    </row>
    <row r="60" spans="1:11" x14ac:dyDescent="0.25">
      <c r="A60" s="8">
        <v>0.22500000000000001</v>
      </c>
      <c r="B60" s="8">
        <v>-6.4422749999999999E-5</v>
      </c>
      <c r="C60" s="12"/>
      <c r="J60">
        <f t="shared" si="0"/>
        <v>1.4495118750000001E-5</v>
      </c>
      <c r="K60" s="12">
        <f t="shared" si="1"/>
        <v>-3.1657371007371009</v>
      </c>
    </row>
    <row r="61" spans="1:11" x14ac:dyDescent="0.25">
      <c r="A61" s="8">
        <v>0.25</v>
      </c>
      <c r="B61" s="8">
        <v>-6.2516300000000003E-5</v>
      </c>
      <c r="C61" s="12"/>
      <c r="J61">
        <f t="shared" si="0"/>
        <v>1.5629075000000001E-5</v>
      </c>
      <c r="K61" s="12">
        <f t="shared" si="1"/>
        <v>-3.0720540540540537</v>
      </c>
    </row>
    <row r="62" spans="1:11" x14ac:dyDescent="0.25">
      <c r="A62" s="8">
        <v>0.27500000000000002</v>
      </c>
      <c r="B62" s="8">
        <v>-6.0009870000000001E-5</v>
      </c>
      <c r="C62" s="12"/>
      <c r="J62">
        <f t="shared" si="0"/>
        <v>1.6502714250000001E-5</v>
      </c>
      <c r="K62" s="12">
        <f t="shared" si="1"/>
        <v>-2.9488879606879608</v>
      </c>
    </row>
    <row r="63" spans="1:11" x14ac:dyDescent="0.25">
      <c r="A63" s="8">
        <v>0.3</v>
      </c>
      <c r="B63" s="8">
        <v>-5.6996090000000001E-5</v>
      </c>
      <c r="C63" s="12"/>
      <c r="J63">
        <f t="shared" si="0"/>
        <v>1.7098827E-5</v>
      </c>
      <c r="K63" s="12">
        <f t="shared" si="1"/>
        <v>-2.8007906633906634</v>
      </c>
    </row>
    <row r="64" spans="1:11" x14ac:dyDescent="0.25">
      <c r="A64" s="8">
        <v>0.32500000000000001</v>
      </c>
      <c r="B64" s="8">
        <v>-5.4529120000000001E-5</v>
      </c>
      <c r="C64" s="12"/>
      <c r="J64">
        <f t="shared" si="0"/>
        <v>1.7721964000000002E-5</v>
      </c>
      <c r="K64" s="12">
        <f t="shared" si="1"/>
        <v>-2.6795636363636364</v>
      </c>
    </row>
    <row r="65" spans="1:11" x14ac:dyDescent="0.25">
      <c r="A65" s="8">
        <v>0.35</v>
      </c>
      <c r="B65" s="8">
        <v>-5.1764809999999997E-5</v>
      </c>
      <c r="C65" s="12"/>
      <c r="J65">
        <f t="shared" si="0"/>
        <v>1.8117683499999999E-5</v>
      </c>
      <c r="K65" s="12">
        <f t="shared" si="1"/>
        <v>-2.5437253071253068</v>
      </c>
    </row>
    <row r="66" spans="1:11" x14ac:dyDescent="0.25">
      <c r="A66" s="8">
        <v>0.375</v>
      </c>
      <c r="B66" s="8">
        <v>-4.9118920000000003E-5</v>
      </c>
      <c r="C66" s="12"/>
      <c r="J66">
        <f t="shared" si="0"/>
        <v>1.8419595000000002E-5</v>
      </c>
      <c r="K66" s="12">
        <f t="shared" si="1"/>
        <v>-2.4137061425061428</v>
      </c>
    </row>
    <row r="67" spans="1:11" x14ac:dyDescent="0.25">
      <c r="A67" s="8">
        <v>0.4</v>
      </c>
      <c r="B67" s="8">
        <v>-4.6042409999999999E-5</v>
      </c>
      <c r="C67" s="12"/>
      <c r="J67">
        <f t="shared" si="0"/>
        <v>1.8416964000000002E-5</v>
      </c>
      <c r="K67" s="12">
        <f t="shared" si="1"/>
        <v>-2.2625262899262899</v>
      </c>
    </row>
    <row r="68" spans="1:11" x14ac:dyDescent="0.25">
      <c r="A68" s="8">
        <v>0.42499999999999999</v>
      </c>
      <c r="B68" s="8">
        <v>-4.2980650000000003E-5</v>
      </c>
      <c r="C68" s="12"/>
      <c r="J68">
        <f t="shared" si="0"/>
        <v>1.8266776249999999E-5</v>
      </c>
      <c r="K68" s="12">
        <f t="shared" si="1"/>
        <v>-2.1120712530712531</v>
      </c>
    </row>
    <row r="69" spans="1:11" x14ac:dyDescent="0.25">
      <c r="A69" s="8">
        <v>0.45</v>
      </c>
      <c r="B69" s="8">
        <v>-3.9716989999999999E-5</v>
      </c>
      <c r="C69" s="12"/>
      <c r="J69">
        <f t="shared" si="0"/>
        <v>1.78726455E-5</v>
      </c>
      <c r="K69" s="12">
        <f t="shared" si="1"/>
        <v>-1.9516948402948404</v>
      </c>
    </row>
    <row r="70" spans="1:11" x14ac:dyDescent="0.25">
      <c r="A70" s="8">
        <v>0.47499999999999998</v>
      </c>
      <c r="B70" s="8">
        <v>-3.6503220000000001E-5</v>
      </c>
      <c r="C70" s="12"/>
      <c r="J70">
        <f t="shared" si="0"/>
        <v>1.7339029499999999E-5</v>
      </c>
      <c r="K70" s="12">
        <f t="shared" si="1"/>
        <v>-1.7937700245700248</v>
      </c>
    </row>
    <row r="71" spans="1:11" x14ac:dyDescent="0.25">
      <c r="A71" s="8">
        <v>0.5</v>
      </c>
      <c r="B71" s="8">
        <v>-3.3099409999999998E-5</v>
      </c>
      <c r="C71" s="12"/>
      <c r="J71">
        <f t="shared" si="0"/>
        <v>1.6549704999999999E-5</v>
      </c>
      <c r="K71" s="12">
        <f t="shared" si="1"/>
        <v>-1.6265066339066336</v>
      </c>
    </row>
    <row r="72" spans="1:11" x14ac:dyDescent="0.25">
      <c r="A72" s="8">
        <v>0.52500000000000002</v>
      </c>
      <c r="B72" s="8">
        <v>-2.9388590000000001E-5</v>
      </c>
      <c r="C72" s="12"/>
      <c r="J72">
        <f t="shared" si="0"/>
        <v>1.5429009750000003E-5</v>
      </c>
      <c r="K72" s="12">
        <f t="shared" si="1"/>
        <v>-1.4441567567567568</v>
      </c>
    </row>
    <row r="73" spans="1:11" x14ac:dyDescent="0.25">
      <c r="A73" s="8">
        <v>0.55000000000000004</v>
      </c>
      <c r="B73" s="8">
        <v>-2.4886080000000001E-5</v>
      </c>
      <c r="C73" s="12"/>
      <c r="J73">
        <f t="shared" si="0"/>
        <v>1.3687344000000002E-5</v>
      </c>
      <c r="K73" s="12">
        <f t="shared" si="1"/>
        <v>-1.2229031941031943</v>
      </c>
    </row>
    <row r="74" spans="1:11" x14ac:dyDescent="0.25">
      <c r="A74" s="8">
        <v>0.57499999999999996</v>
      </c>
      <c r="B74" s="8">
        <v>-1.9858779999999999E-5</v>
      </c>
      <c r="C74" s="12"/>
      <c r="J74">
        <f t="shared" ref="J74:J137" si="2">-(B74*A74)</f>
        <v>1.1418798499999999E-5</v>
      </c>
      <c r="K74" s="12">
        <f t="shared" ref="K74:K137" si="3">B74*1000/$D$7</f>
        <v>-0.97586142506142504</v>
      </c>
    </row>
    <row r="75" spans="1:11" x14ac:dyDescent="0.25">
      <c r="A75" s="8">
        <v>0.6</v>
      </c>
      <c r="B75" s="8">
        <v>-1.4244140000000001E-5</v>
      </c>
      <c r="C75" s="12"/>
      <c r="J75">
        <f t="shared" si="2"/>
        <v>8.5464839999999998E-6</v>
      </c>
      <c r="K75" s="12">
        <f t="shared" si="3"/>
        <v>-0.69995773955773954</v>
      </c>
    </row>
    <row r="76" spans="1:11" x14ac:dyDescent="0.25">
      <c r="A76" s="8">
        <v>0.625</v>
      </c>
      <c r="B76" s="8">
        <v>-8.0067810000000007E-6</v>
      </c>
      <c r="C76" s="12"/>
      <c r="J76">
        <f t="shared" si="2"/>
        <v>5.0042381250000004E-6</v>
      </c>
      <c r="K76" s="12">
        <f t="shared" si="3"/>
        <v>-0.39345361179361182</v>
      </c>
    </row>
    <row r="77" spans="1:11" x14ac:dyDescent="0.25">
      <c r="A77" s="8">
        <v>0.65</v>
      </c>
      <c r="B77" s="8">
        <v>1.4356639999999999E-6</v>
      </c>
      <c r="C77" s="12"/>
      <c r="J77">
        <f t="shared" si="2"/>
        <v>-9.3318159999999998E-7</v>
      </c>
      <c r="K77" s="12">
        <f t="shared" si="3"/>
        <v>7.0548599508599499E-2</v>
      </c>
    </row>
    <row r="78" spans="1:11" x14ac:dyDescent="0.25">
      <c r="A78" s="8">
        <v>0.67500000000000004</v>
      </c>
      <c r="B78" s="8">
        <v>1.2571659999999999E-5</v>
      </c>
      <c r="C78" s="12"/>
      <c r="J78">
        <f t="shared" si="2"/>
        <v>-8.4858705000000005E-6</v>
      </c>
      <c r="K78" s="12">
        <f t="shared" si="3"/>
        <v>0.61777199017199014</v>
      </c>
    </row>
    <row r="79" spans="1:11" x14ac:dyDescent="0.25">
      <c r="A79" s="8">
        <v>0.7</v>
      </c>
      <c r="B79" s="8">
        <v>2.691235E-5</v>
      </c>
      <c r="C79" s="12"/>
      <c r="J79">
        <f t="shared" si="2"/>
        <v>-1.8838644999999999E-5</v>
      </c>
      <c r="K79" s="12">
        <f t="shared" si="3"/>
        <v>1.3224742014742015</v>
      </c>
    </row>
    <row r="80" spans="1:11" x14ac:dyDescent="0.25">
      <c r="A80" s="8">
        <v>0.72499999999999998</v>
      </c>
      <c r="B80" s="8">
        <v>4.4696510000000002E-5</v>
      </c>
      <c r="C80" s="12"/>
      <c r="J80">
        <f t="shared" si="2"/>
        <v>-3.2404969749999998E-5</v>
      </c>
      <c r="K80" s="12">
        <f t="shared" si="3"/>
        <v>2.1963886977886977</v>
      </c>
    </row>
    <row r="81" spans="1:11" x14ac:dyDescent="0.25">
      <c r="A81" s="8">
        <v>0.75</v>
      </c>
      <c r="B81" s="8">
        <v>6.5575199999999995E-5</v>
      </c>
      <c r="C81" s="12"/>
      <c r="J81">
        <f t="shared" si="2"/>
        <v>-4.9181399999999996E-5</v>
      </c>
      <c r="K81" s="12">
        <f t="shared" si="3"/>
        <v>3.2223685503685502</v>
      </c>
    </row>
    <row r="82" spans="1:11" x14ac:dyDescent="0.25">
      <c r="A82" s="8">
        <v>0.77500000000000002</v>
      </c>
      <c r="B82" s="8">
        <v>9.0217849999999999E-5</v>
      </c>
      <c r="C82" s="12"/>
      <c r="J82">
        <f t="shared" si="2"/>
        <v>-6.9918833750000006E-5</v>
      </c>
      <c r="K82" s="12">
        <f t="shared" si="3"/>
        <v>4.4333095823095823</v>
      </c>
    </row>
    <row r="83" spans="1:11" x14ac:dyDescent="0.25">
      <c r="A83" s="8">
        <v>0.8</v>
      </c>
      <c r="B83" s="8">
        <v>1.178968E-4</v>
      </c>
      <c r="C83" s="12"/>
      <c r="J83">
        <f t="shared" si="2"/>
        <v>-9.4317440000000002E-5</v>
      </c>
      <c r="K83" s="12">
        <f t="shared" si="3"/>
        <v>5.7934545454545452</v>
      </c>
    </row>
    <row r="84" spans="1:11" x14ac:dyDescent="0.25">
      <c r="A84" s="8">
        <v>0.82499999999999996</v>
      </c>
      <c r="B84" s="8">
        <v>1.484127E-4</v>
      </c>
      <c r="C84" s="12"/>
      <c r="J84">
        <f t="shared" si="2"/>
        <v>-1.2244047749999999E-4</v>
      </c>
      <c r="K84" s="12">
        <f t="shared" si="3"/>
        <v>7.2930073710073717</v>
      </c>
    </row>
    <row r="85" spans="1:11" x14ac:dyDescent="0.25">
      <c r="A85" s="8">
        <v>0.85</v>
      </c>
      <c r="B85" s="8">
        <v>1.8147540000000001E-4</v>
      </c>
      <c r="C85" s="12"/>
      <c r="J85">
        <f t="shared" si="2"/>
        <v>-1.5425409000000001E-4</v>
      </c>
      <c r="K85" s="12">
        <f t="shared" si="3"/>
        <v>8.9177100737100741</v>
      </c>
    </row>
    <row r="86" spans="1:11" x14ac:dyDescent="0.25">
      <c r="A86" s="8">
        <v>0.875</v>
      </c>
      <c r="B86" s="8">
        <v>2.162485E-4</v>
      </c>
      <c r="C86" s="12"/>
      <c r="J86">
        <f t="shared" si="2"/>
        <v>-1.892174375E-4</v>
      </c>
      <c r="K86" s="12">
        <f t="shared" si="3"/>
        <v>10.626461916461917</v>
      </c>
    </row>
    <row r="87" spans="1:11" x14ac:dyDescent="0.25">
      <c r="A87" s="8">
        <v>0.9</v>
      </c>
      <c r="B87" s="8">
        <v>2.5244440000000003E-4</v>
      </c>
      <c r="C87" s="12"/>
      <c r="J87">
        <f t="shared" si="2"/>
        <v>-2.2719996000000002E-4</v>
      </c>
      <c r="K87" s="12">
        <f t="shared" si="3"/>
        <v>12.405130221130221</v>
      </c>
    </row>
    <row r="88" spans="1:11" x14ac:dyDescent="0.25">
      <c r="A88" s="8">
        <v>0.92500000000000004</v>
      </c>
      <c r="B88" s="8">
        <v>2.9013150000000001E-4</v>
      </c>
      <c r="C88" s="12"/>
      <c r="J88">
        <f t="shared" si="2"/>
        <v>-2.6837163750000005E-4</v>
      </c>
      <c r="K88" s="12">
        <f t="shared" si="3"/>
        <v>14.257076167076166</v>
      </c>
    </row>
    <row r="89" spans="1:11" x14ac:dyDescent="0.25">
      <c r="A89" s="8">
        <v>0.95</v>
      </c>
      <c r="B89" s="8">
        <v>3.2825859999999999E-4</v>
      </c>
      <c r="C89" s="12"/>
      <c r="J89">
        <f t="shared" si="2"/>
        <v>-3.1184566999999997E-4</v>
      </c>
      <c r="K89" s="12">
        <f t="shared" si="3"/>
        <v>16.130643734643733</v>
      </c>
    </row>
    <row r="90" spans="1:11" x14ac:dyDescent="0.25">
      <c r="A90" s="8">
        <v>0.97499999999999998</v>
      </c>
      <c r="B90" s="8">
        <v>3.673859E-4</v>
      </c>
      <c r="C90" s="12"/>
      <c r="J90">
        <f t="shared" si="2"/>
        <v>-3.5820125250000002E-4</v>
      </c>
      <c r="K90" s="12">
        <f t="shared" si="3"/>
        <v>18.053361179361179</v>
      </c>
    </row>
    <row r="91" spans="1:11" x14ac:dyDescent="0.25">
      <c r="A91" s="8">
        <v>1</v>
      </c>
      <c r="B91" s="8">
        <v>4.0829210000000002E-4</v>
      </c>
      <c r="C91" s="12"/>
      <c r="J91">
        <f t="shared" si="2"/>
        <v>-4.0829210000000002E-4</v>
      </c>
      <c r="K91" s="12">
        <f t="shared" si="3"/>
        <v>20.06349385749386</v>
      </c>
    </row>
    <row r="92" spans="1:11" x14ac:dyDescent="0.25">
      <c r="A92" s="8">
        <v>1</v>
      </c>
      <c r="B92" s="8">
        <v>4.0862789999999998E-4</v>
      </c>
      <c r="C92" s="12"/>
      <c r="J92">
        <f t="shared" si="2"/>
        <v>-4.0862789999999998E-4</v>
      </c>
      <c r="K92" s="12">
        <f t="shared" si="3"/>
        <v>20.079995085995087</v>
      </c>
    </row>
    <row r="93" spans="1:11" x14ac:dyDescent="0.25">
      <c r="A93" s="8">
        <v>0.97499999999999998</v>
      </c>
      <c r="B93" s="8">
        <v>3.699493E-4</v>
      </c>
      <c r="C93" s="12"/>
      <c r="J93">
        <f t="shared" si="2"/>
        <v>-3.6070056749999999E-4</v>
      </c>
      <c r="K93" s="12">
        <f t="shared" si="3"/>
        <v>18.179326781326779</v>
      </c>
    </row>
    <row r="94" spans="1:11" x14ac:dyDescent="0.25">
      <c r="A94" s="8">
        <v>0.95</v>
      </c>
      <c r="B94" s="8">
        <v>3.311438E-4</v>
      </c>
      <c r="C94" s="12"/>
      <c r="J94">
        <f t="shared" si="2"/>
        <v>-3.1458661E-4</v>
      </c>
      <c r="K94" s="12">
        <f t="shared" si="3"/>
        <v>16.272422604422605</v>
      </c>
    </row>
    <row r="95" spans="1:11" x14ac:dyDescent="0.25">
      <c r="A95" s="8">
        <v>0.92500000000000004</v>
      </c>
      <c r="B95" s="8">
        <v>2.9195229999999999E-4</v>
      </c>
      <c r="C95" s="12"/>
      <c r="J95">
        <f t="shared" si="2"/>
        <v>-2.7005587750000002E-4</v>
      </c>
      <c r="K95" s="12">
        <f t="shared" si="3"/>
        <v>14.346550368550368</v>
      </c>
    </row>
    <row r="96" spans="1:11" x14ac:dyDescent="0.25">
      <c r="A96" s="8">
        <v>0.9</v>
      </c>
      <c r="B96" s="8">
        <v>2.5353510000000002E-4</v>
      </c>
      <c r="C96" s="12"/>
      <c r="J96">
        <f t="shared" si="2"/>
        <v>-2.2818159000000002E-4</v>
      </c>
      <c r="K96" s="12">
        <f t="shared" si="3"/>
        <v>12.458727272727273</v>
      </c>
    </row>
    <row r="97" spans="1:11" x14ac:dyDescent="0.25">
      <c r="A97" s="8">
        <v>0.875</v>
      </c>
      <c r="B97" s="8">
        <v>2.1650240000000001E-4</v>
      </c>
      <c r="C97" s="12"/>
      <c r="J97">
        <f t="shared" si="2"/>
        <v>-1.894396E-4</v>
      </c>
      <c r="K97" s="12">
        <f t="shared" si="3"/>
        <v>10.638938574938576</v>
      </c>
    </row>
    <row r="98" spans="1:11" x14ac:dyDescent="0.25">
      <c r="A98" s="8">
        <v>0.85</v>
      </c>
      <c r="B98" s="8">
        <v>1.8102409999999999E-4</v>
      </c>
      <c r="C98" s="12"/>
      <c r="J98">
        <f t="shared" si="2"/>
        <v>-1.5387048499999998E-4</v>
      </c>
      <c r="K98" s="12">
        <f t="shared" si="3"/>
        <v>8.8955331695331683</v>
      </c>
    </row>
    <row r="99" spans="1:11" x14ac:dyDescent="0.25">
      <c r="A99" s="8">
        <v>0.82499999999999996</v>
      </c>
      <c r="B99" s="8">
        <v>1.477409E-4</v>
      </c>
      <c r="C99" s="12"/>
      <c r="J99">
        <f t="shared" si="2"/>
        <v>-1.218862425E-4</v>
      </c>
      <c r="K99" s="12">
        <f t="shared" si="3"/>
        <v>7.2599950859950866</v>
      </c>
    </row>
    <row r="100" spans="1:11" x14ac:dyDescent="0.25">
      <c r="A100" s="8">
        <v>0.8</v>
      </c>
      <c r="B100" s="8">
        <v>1.16656E-4</v>
      </c>
      <c r="C100" s="12"/>
      <c r="J100">
        <f t="shared" si="2"/>
        <v>-9.3324800000000005E-5</v>
      </c>
      <c r="K100" s="12">
        <f t="shared" si="3"/>
        <v>5.7324815724815723</v>
      </c>
    </row>
    <row r="101" spans="1:11" x14ac:dyDescent="0.25">
      <c r="A101" s="8">
        <v>0.77500000000000002</v>
      </c>
      <c r="B101" s="8">
        <v>8.8738190000000003E-5</v>
      </c>
      <c r="C101" s="12"/>
      <c r="J101">
        <f t="shared" si="2"/>
        <v>-6.8772097250000003E-5</v>
      </c>
      <c r="K101" s="12">
        <f t="shared" si="3"/>
        <v>4.3605990171990179</v>
      </c>
    </row>
    <row r="102" spans="1:11" x14ac:dyDescent="0.25">
      <c r="A102" s="8">
        <v>0.75</v>
      </c>
      <c r="B102" s="8">
        <v>6.4081490000000006E-5</v>
      </c>
      <c r="C102" s="12"/>
      <c r="J102">
        <f t="shared" si="2"/>
        <v>-4.8061117500000004E-5</v>
      </c>
      <c r="K102" s="12">
        <f t="shared" si="3"/>
        <v>3.1489675675675679</v>
      </c>
    </row>
    <row r="103" spans="1:11" x14ac:dyDescent="0.25">
      <c r="A103" s="8">
        <v>0.72499999999999998</v>
      </c>
      <c r="B103" s="8">
        <v>4.2927830000000001E-5</v>
      </c>
      <c r="C103" s="12"/>
      <c r="J103">
        <f t="shared" si="2"/>
        <v>-3.1122676749999997E-5</v>
      </c>
      <c r="K103" s="12">
        <f t="shared" si="3"/>
        <v>2.1094756756756756</v>
      </c>
    </row>
    <row r="104" spans="1:11" x14ac:dyDescent="0.25">
      <c r="A104" s="8">
        <v>0.7</v>
      </c>
      <c r="B104" s="8">
        <v>2.5523940000000001E-5</v>
      </c>
      <c r="C104" s="12"/>
      <c r="J104">
        <f t="shared" si="2"/>
        <v>-1.7866757999999998E-5</v>
      </c>
      <c r="K104" s="12">
        <f t="shared" si="3"/>
        <v>1.254247665847666</v>
      </c>
    </row>
    <row r="105" spans="1:11" x14ac:dyDescent="0.25">
      <c r="A105" s="8">
        <v>0.67500000000000004</v>
      </c>
      <c r="B105" s="8">
        <v>1.137885E-5</v>
      </c>
      <c r="C105" s="12"/>
      <c r="J105">
        <f t="shared" si="2"/>
        <v>-7.6807237500000008E-6</v>
      </c>
      <c r="K105" s="12">
        <f t="shared" si="3"/>
        <v>0.55915724815724821</v>
      </c>
    </row>
    <row r="106" spans="1:11" x14ac:dyDescent="0.25">
      <c r="A106" s="8">
        <v>0.65</v>
      </c>
      <c r="B106" s="8">
        <v>-3.2001600000000002E-7</v>
      </c>
      <c r="C106" s="12"/>
      <c r="J106">
        <f t="shared" si="2"/>
        <v>2.0801040000000002E-7</v>
      </c>
      <c r="K106" s="12">
        <f t="shared" si="3"/>
        <v>-1.5725601965601965E-2</v>
      </c>
    </row>
    <row r="107" spans="1:11" x14ac:dyDescent="0.25">
      <c r="A107" s="8">
        <v>0.625</v>
      </c>
      <c r="B107" s="8">
        <v>-9.2948059999999992E-6</v>
      </c>
      <c r="C107" s="12"/>
      <c r="J107">
        <f t="shared" si="2"/>
        <v>5.8092537499999997E-6</v>
      </c>
      <c r="K107" s="12">
        <f t="shared" si="3"/>
        <v>-0.45674722358722353</v>
      </c>
    </row>
    <row r="108" spans="1:11" x14ac:dyDescent="0.25">
      <c r="A108" s="8">
        <v>0.6</v>
      </c>
      <c r="B108" s="8">
        <v>-1.6731369999999998E-5</v>
      </c>
      <c r="C108" s="12"/>
      <c r="J108">
        <f t="shared" si="2"/>
        <v>1.0038821999999998E-5</v>
      </c>
      <c r="K108" s="12">
        <f t="shared" si="3"/>
        <v>-0.8221803439803439</v>
      </c>
    </row>
    <row r="109" spans="1:11" x14ac:dyDescent="0.25">
      <c r="A109" s="8">
        <v>0.57499999999999996</v>
      </c>
      <c r="B109" s="8">
        <v>-2.3557670000000001E-5</v>
      </c>
      <c r="C109" s="12"/>
      <c r="J109">
        <f t="shared" si="2"/>
        <v>1.3545660249999999E-5</v>
      </c>
      <c r="K109" s="12">
        <f t="shared" si="3"/>
        <v>-1.1576250614250616</v>
      </c>
    </row>
    <row r="110" spans="1:11" x14ac:dyDescent="0.25">
      <c r="A110" s="8">
        <v>0.55000000000000004</v>
      </c>
      <c r="B110" s="8">
        <v>-2.905521E-5</v>
      </c>
      <c r="C110" s="12"/>
      <c r="J110">
        <f t="shared" si="2"/>
        <v>1.5980365500000003E-5</v>
      </c>
      <c r="K110" s="12">
        <f t="shared" si="3"/>
        <v>-1.4277744471744473</v>
      </c>
    </row>
    <row r="111" spans="1:11" x14ac:dyDescent="0.25">
      <c r="A111" s="8">
        <v>0.52500000000000002</v>
      </c>
      <c r="B111" s="8">
        <v>-3.4158649999999999E-5</v>
      </c>
      <c r="C111" s="12"/>
      <c r="J111">
        <f t="shared" si="2"/>
        <v>1.7933291250000001E-5</v>
      </c>
      <c r="K111" s="12">
        <f t="shared" si="3"/>
        <v>-1.6785577395577396</v>
      </c>
    </row>
    <row r="112" spans="1:11" x14ac:dyDescent="0.25">
      <c r="A112" s="8">
        <v>0.5</v>
      </c>
      <c r="B112" s="8">
        <v>-3.8646760000000001E-5</v>
      </c>
      <c r="C112" s="12"/>
      <c r="J112">
        <f t="shared" si="2"/>
        <v>1.9323380000000001E-5</v>
      </c>
      <c r="K112" s="12">
        <f t="shared" si="3"/>
        <v>-1.8991036855036856</v>
      </c>
    </row>
    <row r="113" spans="1:11" x14ac:dyDescent="0.25">
      <c r="A113" s="8">
        <v>0.47499999999999998</v>
      </c>
      <c r="B113" s="8">
        <v>-4.2682339999999999E-5</v>
      </c>
      <c r="C113" s="12"/>
      <c r="J113">
        <f t="shared" si="2"/>
        <v>2.0274111499999998E-5</v>
      </c>
      <c r="K113" s="12">
        <f t="shared" si="3"/>
        <v>-2.0974122850122852</v>
      </c>
    </row>
    <row r="114" spans="1:11" x14ac:dyDescent="0.25">
      <c r="A114" s="8">
        <v>0.45</v>
      </c>
      <c r="B114" s="8">
        <v>-4.6534610000000001E-5</v>
      </c>
      <c r="C114" s="12"/>
      <c r="J114">
        <f t="shared" si="2"/>
        <v>2.0940574500000001E-5</v>
      </c>
      <c r="K114" s="12">
        <f t="shared" si="3"/>
        <v>-2.2867130221130223</v>
      </c>
    </row>
    <row r="115" spans="1:11" x14ac:dyDescent="0.25">
      <c r="A115" s="8">
        <v>0.42499999999999999</v>
      </c>
      <c r="B115" s="8">
        <v>-5.0033600000000002E-5</v>
      </c>
      <c r="C115" s="12"/>
      <c r="J115">
        <f t="shared" si="2"/>
        <v>2.1264280000000001E-5</v>
      </c>
      <c r="K115" s="12">
        <f t="shared" si="3"/>
        <v>-2.4586535626535628</v>
      </c>
    </row>
    <row r="116" spans="1:11" x14ac:dyDescent="0.25">
      <c r="A116" s="8">
        <v>0.4</v>
      </c>
      <c r="B116" s="8">
        <v>-5.3404530000000002E-5</v>
      </c>
      <c r="C116" s="12"/>
      <c r="J116">
        <f t="shared" si="2"/>
        <v>2.1361812000000002E-5</v>
      </c>
      <c r="K116" s="12">
        <f t="shared" si="3"/>
        <v>-2.6243012285012286</v>
      </c>
    </row>
    <row r="117" spans="1:11" x14ac:dyDescent="0.25">
      <c r="A117" s="8">
        <v>0.375</v>
      </c>
      <c r="B117" s="8">
        <v>-5.676089E-5</v>
      </c>
      <c r="C117" s="12"/>
      <c r="J117">
        <f t="shared" si="2"/>
        <v>2.1285333749999998E-5</v>
      </c>
      <c r="K117" s="12">
        <f t="shared" si="3"/>
        <v>-2.7892329238329241</v>
      </c>
    </row>
    <row r="118" spans="1:11" x14ac:dyDescent="0.25">
      <c r="A118" s="8">
        <v>0.35</v>
      </c>
      <c r="B118" s="8">
        <v>-5.9926029999999997E-5</v>
      </c>
      <c r="C118" s="12"/>
      <c r="J118">
        <f t="shared" si="2"/>
        <v>2.0974110499999998E-5</v>
      </c>
      <c r="K118" s="12">
        <f t="shared" si="3"/>
        <v>-2.9447680589680587</v>
      </c>
    </row>
    <row r="119" spans="1:11" x14ac:dyDescent="0.25">
      <c r="A119" s="8">
        <v>0.32500000000000001</v>
      </c>
      <c r="B119" s="8">
        <v>-6.2838320000000006E-5</v>
      </c>
      <c r="C119" s="12"/>
      <c r="J119">
        <f t="shared" si="2"/>
        <v>2.0422454000000004E-5</v>
      </c>
      <c r="K119" s="12">
        <f t="shared" si="3"/>
        <v>-3.0878781326781328</v>
      </c>
    </row>
    <row r="120" spans="1:11" x14ac:dyDescent="0.25">
      <c r="A120" s="8">
        <v>0.3</v>
      </c>
      <c r="B120" s="8">
        <v>-6.5707610000000002E-5</v>
      </c>
      <c r="C120" s="12"/>
      <c r="J120">
        <f t="shared" si="2"/>
        <v>1.9712283000000001E-5</v>
      </c>
      <c r="K120" s="12">
        <f t="shared" si="3"/>
        <v>-3.2288751842751844</v>
      </c>
    </row>
    <row r="121" spans="1:11" x14ac:dyDescent="0.25">
      <c r="A121" s="8">
        <v>0.27500000000000002</v>
      </c>
      <c r="B121" s="8">
        <v>-6.7923039999999996E-5</v>
      </c>
      <c r="C121" s="12"/>
      <c r="J121">
        <f t="shared" si="2"/>
        <v>1.8678836E-5</v>
      </c>
      <c r="K121" s="12">
        <f t="shared" si="3"/>
        <v>-3.3377415233415229</v>
      </c>
    </row>
    <row r="122" spans="1:11" x14ac:dyDescent="0.25">
      <c r="A122" s="8">
        <v>0.25</v>
      </c>
      <c r="B122" s="8">
        <v>-7.0984799999999998E-5</v>
      </c>
      <c r="C122" s="12"/>
      <c r="J122">
        <f t="shared" si="2"/>
        <v>1.77462E-5</v>
      </c>
      <c r="K122" s="12">
        <f t="shared" si="3"/>
        <v>-3.4881965601965601</v>
      </c>
    </row>
    <row r="123" spans="1:11" x14ac:dyDescent="0.25">
      <c r="A123" s="8">
        <v>0.22500000000000001</v>
      </c>
      <c r="B123" s="8">
        <v>-7.3383280000000005E-5</v>
      </c>
      <c r="C123" s="12"/>
      <c r="J123">
        <f t="shared" si="2"/>
        <v>1.6511238000000003E-5</v>
      </c>
      <c r="K123" s="12">
        <f t="shared" si="3"/>
        <v>-3.6060579852579857</v>
      </c>
    </row>
    <row r="124" spans="1:11" x14ac:dyDescent="0.25">
      <c r="A124" s="8">
        <v>0.2</v>
      </c>
      <c r="B124" s="8">
        <v>-7.5547640000000004E-5</v>
      </c>
      <c r="C124" s="12"/>
      <c r="J124">
        <f t="shared" si="2"/>
        <v>1.5109528000000002E-5</v>
      </c>
      <c r="K124" s="12">
        <f t="shared" si="3"/>
        <v>-3.712414742014742</v>
      </c>
    </row>
    <row r="125" spans="1:11" x14ac:dyDescent="0.25">
      <c r="A125" s="8">
        <v>0.17499999999999999</v>
      </c>
      <c r="B125" s="8">
        <v>-7.7828580000000001E-5</v>
      </c>
      <c r="C125" s="12"/>
      <c r="J125">
        <f t="shared" si="2"/>
        <v>1.3620001499999999E-5</v>
      </c>
      <c r="K125" s="12">
        <f t="shared" si="3"/>
        <v>-3.8245002457002455</v>
      </c>
    </row>
    <row r="126" spans="1:11" x14ac:dyDescent="0.25">
      <c r="A126" s="8">
        <v>0.15</v>
      </c>
      <c r="B126" s="8">
        <v>-8.0095630000000001E-5</v>
      </c>
      <c r="C126" s="12"/>
      <c r="J126">
        <f t="shared" si="2"/>
        <v>1.20143445E-5</v>
      </c>
      <c r="K126" s="12">
        <f t="shared" si="3"/>
        <v>-3.9359031941031941</v>
      </c>
    </row>
    <row r="127" spans="1:11" x14ac:dyDescent="0.25">
      <c r="A127" s="8">
        <v>0.125</v>
      </c>
      <c r="B127" s="8">
        <v>-8.2176059999999998E-5</v>
      </c>
      <c r="C127" s="12"/>
      <c r="J127">
        <f t="shared" si="2"/>
        <v>1.02720075E-5</v>
      </c>
      <c r="K127" s="12">
        <f t="shared" si="3"/>
        <v>-4.0381356265356265</v>
      </c>
    </row>
    <row r="128" spans="1:11" x14ac:dyDescent="0.25">
      <c r="A128" s="8">
        <v>0.1</v>
      </c>
      <c r="B128" s="8">
        <v>-8.4360870000000005E-5</v>
      </c>
      <c r="C128" s="12"/>
      <c r="J128">
        <f t="shared" si="2"/>
        <v>8.4360870000000015E-6</v>
      </c>
      <c r="K128" s="12">
        <f t="shared" si="3"/>
        <v>-4.1454972972972977</v>
      </c>
    </row>
    <row r="129" spans="1:11" x14ac:dyDescent="0.25">
      <c r="A129" s="8">
        <v>7.4999999999999997E-2</v>
      </c>
      <c r="B129" s="8">
        <v>-8.6456010000000001E-5</v>
      </c>
      <c r="C129" s="12"/>
      <c r="J129">
        <f t="shared" si="2"/>
        <v>6.4842007500000001E-6</v>
      </c>
      <c r="K129" s="12">
        <f t="shared" si="3"/>
        <v>-4.2484525798525796</v>
      </c>
    </row>
    <row r="130" spans="1:11" x14ac:dyDescent="0.25">
      <c r="A130" s="8">
        <v>0.05</v>
      </c>
      <c r="B130" s="8">
        <v>-8.8269010000000005E-5</v>
      </c>
      <c r="C130" s="12"/>
      <c r="J130">
        <f t="shared" si="2"/>
        <v>4.4134505000000006E-6</v>
      </c>
      <c r="K130" s="12">
        <f t="shared" si="3"/>
        <v>-4.3375434889434894</v>
      </c>
    </row>
    <row r="131" spans="1:11" x14ac:dyDescent="0.25">
      <c r="A131" s="8">
        <v>2.5000000000000001E-2</v>
      </c>
      <c r="B131" s="8">
        <v>-9.0162019999999996E-5</v>
      </c>
      <c r="C131" s="12"/>
      <c r="J131">
        <f t="shared" si="2"/>
        <v>2.2540505000000002E-6</v>
      </c>
      <c r="K131" s="12">
        <f t="shared" si="3"/>
        <v>-4.4305660933660933</v>
      </c>
    </row>
    <row r="132" spans="1:11" x14ac:dyDescent="0.25">
      <c r="A132" s="8">
        <v>0</v>
      </c>
      <c r="B132" s="8">
        <v>-9.1535999999999999E-5</v>
      </c>
      <c r="C132" s="12"/>
      <c r="J132">
        <f t="shared" si="2"/>
        <v>0</v>
      </c>
      <c r="K132" s="12">
        <f t="shared" si="3"/>
        <v>-4.498083538083538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15" priority="1" stopIfTrue="1" operator="equal">
      <formula>0</formula>
    </cfRule>
  </conditionalFormatting>
  <conditionalFormatting sqref="E23:E24">
    <cfRule type="cellIs" dxfId="1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70</v>
      </c>
    </row>
    <row r="3" spans="1:16" x14ac:dyDescent="0.25">
      <c r="C3" s="9" t="s">
        <v>20</v>
      </c>
      <c r="D3" t="s">
        <v>70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-4.431502E-5</v>
      </c>
      <c r="C10" s="12"/>
      <c r="D10" s="9" t="s">
        <v>35</v>
      </c>
      <c r="E10" s="13">
        <f>-F10*1000/$D$7</f>
        <v>2.1776422604422603</v>
      </c>
      <c r="F10" s="11">
        <f>((INDEX(A10:B11,1,2)+INDEX(A10:B11,2,2))-((INDEX(A10:B11,1,2)-INDEX(A10:B11,2,2))/(INDEX(A10:B11,1,1)-INDEX(A10:B11,2,1))*(INDEX(A10:B11,1,1)+INDEX(A10:B11,2,1))))/2</f>
        <v>-4.431502E-5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-2.1776422604422603</v>
      </c>
      <c r="L10" s="9" t="s">
        <v>38</v>
      </c>
      <c r="M10" s="8">
        <f>MAX(E14:E15)/20</f>
        <v>3.5282507044750083E-2</v>
      </c>
      <c r="N10" s="14">
        <f>-E10</f>
        <v>-2.1776422604422603</v>
      </c>
      <c r="O10" s="14">
        <f>-E11</f>
        <v>-2.0898230958230957</v>
      </c>
      <c r="P10" s="14">
        <f>-E12</f>
        <v>-2.2142614250614248</v>
      </c>
    </row>
    <row r="11" spans="1:16" x14ac:dyDescent="0.25">
      <c r="A11" s="8">
        <v>-2.5000000000000001E-2</v>
      </c>
      <c r="B11" s="8">
        <v>-4.4832520000000003E-5</v>
      </c>
      <c r="C11" s="12"/>
      <c r="D11" s="9" t="s">
        <v>39</v>
      </c>
      <c r="E11" s="13">
        <f>-F11*1000/$D$7</f>
        <v>2.0898230958230957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-4.2527900000000003E-5</v>
      </c>
      <c r="G11" s="12" t="s">
        <v>40</v>
      </c>
      <c r="H11" t="s">
        <v>41</v>
      </c>
      <c r="J11">
        <f t="shared" si="0"/>
        <v>-1.1208130000000001E-6</v>
      </c>
      <c r="K11" s="12">
        <f t="shared" si="1"/>
        <v>-2.2030722358722361</v>
      </c>
      <c r="L11" s="9"/>
      <c r="M11" s="8">
        <f>-MAX(E15:E16)/20</f>
        <v>-3.5176666267448066E-2</v>
      </c>
      <c r="N11" s="14">
        <f>-E10</f>
        <v>-2.1776422604422603</v>
      </c>
      <c r="O11" s="14">
        <f>-E11</f>
        <v>-2.0898230958230957</v>
      </c>
      <c r="P11" s="14">
        <f>-E12</f>
        <v>-2.2142614250614248</v>
      </c>
    </row>
    <row r="12" spans="1:16" x14ac:dyDescent="0.25">
      <c r="A12" s="8">
        <v>-0.05</v>
      </c>
      <c r="B12" s="8">
        <v>-4.5339970000000001E-5</v>
      </c>
      <c r="C12" s="12"/>
      <c r="D12" s="9" t="s">
        <v>42</v>
      </c>
      <c r="E12" s="13">
        <f>-F12*1000/$D$7</f>
        <v>2.2142614250614248</v>
      </c>
      <c r="F12" s="11">
        <f>((INDEX(A131:B132,1,2)+INDEX(A131:B132,2,2))-((INDEX(A131:B132,1,2)-INDEX(A131:B132,2,2))/(INDEX(A131:B132,1,1)-INDEX(A131:B132,2,1))*(INDEX(A131:B132,1,1)+INDEX(A131:B132,2,1))))/2</f>
        <v>-4.5060220000000001E-5</v>
      </c>
      <c r="G12" t="s">
        <v>43</v>
      </c>
      <c r="H12" t="s">
        <v>44</v>
      </c>
      <c r="J12">
        <f t="shared" si="0"/>
        <v>-2.2669985000000001E-6</v>
      </c>
      <c r="K12" s="12">
        <f t="shared" si="1"/>
        <v>-2.2280083538083537</v>
      </c>
      <c r="L12" s="9"/>
    </row>
    <row r="13" spans="1:16" x14ac:dyDescent="0.25">
      <c r="A13" s="8">
        <v>-7.4999999999999997E-2</v>
      </c>
      <c r="B13" s="8">
        <v>-4.6289740000000001E-5</v>
      </c>
      <c r="C13" s="12"/>
      <c r="E13" s="11" t="s">
        <v>45</v>
      </c>
      <c r="F13" s="12"/>
      <c r="J13">
        <f t="shared" si="0"/>
        <v>-3.4717304999999998E-6</v>
      </c>
      <c r="K13" s="12">
        <f t="shared" si="1"/>
        <v>-2.2746800982800983</v>
      </c>
      <c r="L13" s="9" t="s">
        <v>46</v>
      </c>
      <c r="M13" s="14">
        <f>E14</f>
        <v>0.70565014089500167</v>
      </c>
      <c r="N13" s="14">
        <f>-MAX(E10:E12)/15</f>
        <v>-0.14761742833742833</v>
      </c>
    </row>
    <row r="14" spans="1:16" x14ac:dyDescent="0.25">
      <c r="A14" s="8">
        <v>-0.1</v>
      </c>
      <c r="B14" s="8">
        <v>-4.6783109999999997E-5</v>
      </c>
      <c r="C14" s="12"/>
      <c r="D14" s="9" t="s">
        <v>47</v>
      </c>
      <c r="E14" s="13">
        <f>F14</f>
        <v>0.70565014089500167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0.70565014089500167</v>
      </c>
      <c r="G14" s="12" t="s">
        <v>48</v>
      </c>
      <c r="H14" t="s">
        <v>49</v>
      </c>
      <c r="J14">
        <f t="shared" si="0"/>
        <v>-4.6783109999999998E-6</v>
      </c>
      <c r="K14" s="12">
        <f t="shared" si="1"/>
        <v>-2.2989243243243243</v>
      </c>
      <c r="L14" s="9"/>
      <c r="M14">
        <f>E14</f>
        <v>0.70565014089500167</v>
      </c>
      <c r="N14" s="14">
        <f>MAX(E10:E12)/15</f>
        <v>0.14761742833742833</v>
      </c>
    </row>
    <row r="15" spans="1:16" x14ac:dyDescent="0.25">
      <c r="A15" s="8">
        <v>-0.125</v>
      </c>
      <c r="B15" s="8">
        <v>-4.7782499999999999E-5</v>
      </c>
      <c r="C15" s="12"/>
      <c r="D15" s="9" t="s">
        <v>50</v>
      </c>
      <c r="E15" s="11">
        <f>F15</f>
        <v>0.70353332534896129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0.70353332534896129</v>
      </c>
      <c r="G15" s="12" t="s">
        <v>51</v>
      </c>
      <c r="H15" t="s">
        <v>52</v>
      </c>
      <c r="J15">
        <f t="shared" si="0"/>
        <v>-5.9728124999999998E-6</v>
      </c>
      <c r="K15" s="12">
        <f t="shared" si="1"/>
        <v>-2.3480343980343981</v>
      </c>
      <c r="L15" s="9"/>
      <c r="M15" s="14">
        <f>E15</f>
        <v>0.70353332534896129</v>
      </c>
      <c r="N15" s="14">
        <f>-MAX(E10:E12)/15</f>
        <v>-0.14761742833742833</v>
      </c>
    </row>
    <row r="16" spans="1:16" x14ac:dyDescent="0.25">
      <c r="A16" s="8">
        <v>-0.15</v>
      </c>
      <c r="B16" s="8">
        <v>-4.8579080000000002E-5</v>
      </c>
      <c r="C16" s="12"/>
      <c r="E16" s="11"/>
      <c r="J16">
        <f t="shared" si="0"/>
        <v>-7.2868619999999999E-6</v>
      </c>
      <c r="K16" s="12">
        <f t="shared" si="1"/>
        <v>-2.3871783783783784</v>
      </c>
      <c r="L16" s="9"/>
      <c r="M16">
        <f>E15</f>
        <v>0.70353332534896129</v>
      </c>
      <c r="N16" s="14">
        <f>MAX(E10:E12)/15</f>
        <v>0.14761742833742833</v>
      </c>
    </row>
    <row r="17" spans="1:19" x14ac:dyDescent="0.25">
      <c r="A17" s="8">
        <v>-0.17499999999999999</v>
      </c>
      <c r="B17" s="8">
        <v>-4.9198939999999997E-5</v>
      </c>
      <c r="C17" s="15"/>
      <c r="D17" s="9" t="s">
        <v>53</v>
      </c>
      <c r="E17" s="16">
        <f>F17</f>
        <v>0.38330309966161785</v>
      </c>
      <c r="F17">
        <f>(-1)*MAX(J30:J91)/F11/E14</f>
        <v>0.38330309966161785</v>
      </c>
      <c r="G17" t="s">
        <v>54</v>
      </c>
      <c r="J17">
        <f t="shared" si="0"/>
        <v>-8.6098144999999981E-6</v>
      </c>
      <c r="K17" s="12">
        <f t="shared" si="1"/>
        <v>-2.4176383292383292</v>
      </c>
      <c r="L17" s="9"/>
      <c r="N17" s="14"/>
    </row>
    <row r="18" spans="1:19" x14ac:dyDescent="0.25">
      <c r="A18" s="8">
        <v>-0.2</v>
      </c>
      <c r="B18" s="8">
        <v>-4.9774329999999997E-5</v>
      </c>
      <c r="C18" s="15"/>
      <c r="D18" s="9" t="s">
        <v>55</v>
      </c>
      <c r="E18" s="16">
        <f>F18</f>
        <v>0.39247783001270725</v>
      </c>
      <c r="F18">
        <f>(-1)*MAX(J91:J130)/F12/E15</f>
        <v>0.39247783001270725</v>
      </c>
      <c r="G18" t="s">
        <v>56</v>
      </c>
      <c r="J18">
        <f t="shared" si="0"/>
        <v>-9.9548660000000005E-6</v>
      </c>
      <c r="K18" s="12">
        <f t="shared" si="1"/>
        <v>-2.4459130221130221</v>
      </c>
      <c r="L18" s="9" t="s">
        <v>3</v>
      </c>
      <c r="M18" s="12">
        <v>0</v>
      </c>
      <c r="N18" s="12">
        <f>INDEX(K30:K91,MATCH(MAX(J30:J91),J30:J91,0),1)</f>
        <v>-1.1900019656019656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-5.0771710000000001E-5</v>
      </c>
      <c r="C19" s="15"/>
      <c r="D19" s="9"/>
      <c r="J19">
        <f t="shared" si="0"/>
        <v>-1.142363475E-5</v>
      </c>
      <c r="K19" s="12">
        <f t="shared" si="1"/>
        <v>-2.4949243243243244</v>
      </c>
      <c r="L19" s="9"/>
      <c r="M19" s="12">
        <f>INDEX(A30:A91,MATCH(MAX(J30:J91),J30:J91,0),1)</f>
        <v>0.47499999999999998</v>
      </c>
      <c r="N19" s="12">
        <f>INDEX(K30:K91,MATCH(MAX(J30:J91),J30:J91,0),1)</f>
        <v>-1.1900019656019656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-5.1365549999999998E-5</v>
      </c>
      <c r="C20" s="15"/>
      <c r="D20" s="9" t="s">
        <v>59</v>
      </c>
      <c r="E20" s="19">
        <f>F20</f>
        <v>5.6525093366093359E-3</v>
      </c>
      <c r="F20">
        <f>MAX(J30:J91)/D5/D7*1000</f>
        <v>5.6525093366093359E-3</v>
      </c>
      <c r="G20" t="s">
        <v>60</v>
      </c>
      <c r="J20">
        <f t="shared" si="0"/>
        <v>-1.28413875E-5</v>
      </c>
      <c r="K20" s="12">
        <f t="shared" si="1"/>
        <v>-2.5241056511056508</v>
      </c>
      <c r="M20" s="12">
        <f>INDEX(A30:A91,MATCH(MAX(J30:J91),J30:J91,0),1)</f>
        <v>0.47499999999999998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-5.2044099999999999E-5</v>
      </c>
      <c r="C21" s="15"/>
      <c r="D21" s="9" t="s">
        <v>61</v>
      </c>
      <c r="E21" s="19">
        <f>F21</f>
        <v>6.1140459459459468E-3</v>
      </c>
      <c r="F21">
        <f>MAX(J91:J130)/D5/D7*1000</f>
        <v>6.1140459459459468E-3</v>
      </c>
      <c r="G21" t="s">
        <v>62</v>
      </c>
      <c r="J21">
        <f t="shared" si="0"/>
        <v>-1.43121275E-5</v>
      </c>
      <c r="K21" s="12">
        <f t="shared" si="1"/>
        <v>-2.5574496314496313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-5.271762E-5</v>
      </c>
      <c r="C22" s="12"/>
      <c r="J22">
        <f t="shared" si="0"/>
        <v>-1.5815285999999999E-5</v>
      </c>
      <c r="K22" s="12">
        <f t="shared" si="1"/>
        <v>-2.5905464373464375</v>
      </c>
      <c r="M22" s="12">
        <v>0</v>
      </c>
      <c r="N22" s="12">
        <f>INDEX(K91:K130,MATCH(MAX(J91:J130),J91:J130,0),1)</f>
        <v>-1.2871675675675676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-5.3730290000000002E-5</v>
      </c>
      <c r="C23" s="12"/>
      <c r="D23" s="9" t="s">
        <v>64</v>
      </c>
      <c r="E23" s="20">
        <f>E11*E14*E17/D5-E20</f>
        <v>0</v>
      </c>
      <c r="J23">
        <f t="shared" si="0"/>
        <v>-1.746234425E-5</v>
      </c>
      <c r="K23" s="12">
        <f t="shared" si="1"/>
        <v>-2.6403090909090907</v>
      </c>
      <c r="M23" s="12">
        <f>INDEX(A91:A130,MATCH(MAX(J91:J130),J91:J130,0),1)</f>
        <v>0.47499999999999998</v>
      </c>
      <c r="N23" s="12">
        <f>INDEX(K91:K130,MATCH(MAX(J91:J130),J91:J130,0),1)</f>
        <v>-1.2871675675675676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-5.4249380000000001E-5</v>
      </c>
      <c r="C24" s="12"/>
      <c r="E24" s="20">
        <f>E12*E15*E18/D5-E21</f>
        <v>0</v>
      </c>
      <c r="J24">
        <f t="shared" si="0"/>
        <v>-1.8987283E-5</v>
      </c>
      <c r="K24" s="12">
        <f t="shared" si="1"/>
        <v>-2.6658171990171988</v>
      </c>
      <c r="M24" s="12">
        <f>INDEX(A91:A130,MATCH(MAX(J91:J130),J91:J130,0),1)</f>
        <v>0.47499999999999998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-5.5001460000000002E-5</v>
      </c>
      <c r="C25" s="21"/>
      <c r="J25">
        <f t="shared" si="0"/>
        <v>-2.0625547500000001E-5</v>
      </c>
      <c r="K25" s="12">
        <f t="shared" si="1"/>
        <v>-2.7027744471744475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-5.6029020000000003E-5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-2.2411608000000003E-5</v>
      </c>
      <c r="K26" s="12">
        <f t="shared" si="1"/>
        <v>-2.7532687960687965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-5.6513159999999997E-5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-2.4018092999999997E-5</v>
      </c>
      <c r="K27" s="12">
        <f t="shared" si="1"/>
        <v>-2.7770594594594593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-5.7331299999999998E-5</v>
      </c>
      <c r="C28" s="12"/>
      <c r="J28">
        <f t="shared" si="0"/>
        <v>-2.5799085000000001E-5</v>
      </c>
      <c r="K28" s="12">
        <f t="shared" si="1"/>
        <v>-2.8172628992628992</v>
      </c>
    </row>
    <row r="29" spans="1:19" x14ac:dyDescent="0.25">
      <c r="A29" s="8">
        <v>-0.47499999999999998</v>
      </c>
      <c r="B29" s="8">
        <v>-5.8052679999999999E-5</v>
      </c>
      <c r="C29" s="12"/>
      <c r="J29">
        <f t="shared" si="0"/>
        <v>-2.7575022999999999E-5</v>
      </c>
      <c r="K29" s="12">
        <f t="shared" si="1"/>
        <v>-2.8527115479115479</v>
      </c>
    </row>
    <row r="30" spans="1:19" x14ac:dyDescent="0.25">
      <c r="A30" s="8">
        <v>-0.5</v>
      </c>
      <c r="B30" s="8">
        <v>-5.8755999999999998E-5</v>
      </c>
      <c r="C30" s="12"/>
      <c r="J30">
        <f t="shared" si="0"/>
        <v>-2.9377999999999999E-5</v>
      </c>
      <c r="K30" s="12">
        <f t="shared" si="1"/>
        <v>-2.8872727272727272</v>
      </c>
    </row>
    <row r="31" spans="1:19" x14ac:dyDescent="0.25">
      <c r="A31" s="8">
        <v>-0.5</v>
      </c>
      <c r="B31" s="8">
        <v>-5.8811850000000002E-5</v>
      </c>
      <c r="C31" s="12"/>
      <c r="J31">
        <f t="shared" si="0"/>
        <v>-2.9405925000000001E-5</v>
      </c>
      <c r="K31" s="12">
        <f t="shared" si="1"/>
        <v>-2.890017199017199</v>
      </c>
    </row>
    <row r="32" spans="1:19" x14ac:dyDescent="0.25">
      <c r="A32" s="8">
        <v>-0.47499999999999998</v>
      </c>
      <c r="B32" s="8">
        <v>-5.8263629999999998E-5</v>
      </c>
      <c r="C32" s="12"/>
      <c r="J32">
        <f t="shared" si="0"/>
        <v>-2.7675224249999997E-5</v>
      </c>
      <c r="K32" s="12">
        <f t="shared" si="1"/>
        <v>-2.8630776412776413</v>
      </c>
    </row>
    <row r="33" spans="1:11" x14ac:dyDescent="0.25">
      <c r="A33" s="8">
        <v>-0.45</v>
      </c>
      <c r="B33" s="8">
        <v>-5.7206810000000003E-5</v>
      </c>
      <c r="C33" s="12"/>
      <c r="J33">
        <f t="shared" si="0"/>
        <v>-2.57430645E-5</v>
      </c>
      <c r="K33" s="12">
        <f t="shared" si="1"/>
        <v>-2.8111454545454548</v>
      </c>
    </row>
    <row r="34" spans="1:11" x14ac:dyDescent="0.25">
      <c r="A34" s="8">
        <v>-0.42499999999999999</v>
      </c>
      <c r="B34" s="8">
        <v>-5.6810459999999998E-5</v>
      </c>
      <c r="C34" s="12"/>
      <c r="J34">
        <f t="shared" si="0"/>
        <v>-2.41444455E-5</v>
      </c>
      <c r="K34" s="12">
        <f t="shared" si="1"/>
        <v>-2.7916687960687963</v>
      </c>
    </row>
    <row r="35" spans="1:11" x14ac:dyDescent="0.25">
      <c r="A35" s="8">
        <v>-0.4</v>
      </c>
      <c r="B35" s="8">
        <v>-5.584977E-5</v>
      </c>
      <c r="C35" s="12"/>
      <c r="J35">
        <f t="shared" si="0"/>
        <v>-2.2339908000000001E-5</v>
      </c>
      <c r="K35" s="12">
        <f t="shared" si="1"/>
        <v>-2.7444604422604422</v>
      </c>
    </row>
    <row r="36" spans="1:11" x14ac:dyDescent="0.25">
      <c r="A36" s="8">
        <v>-0.375</v>
      </c>
      <c r="B36" s="8">
        <v>-5.5176059999999999E-5</v>
      </c>
      <c r="C36" s="12"/>
      <c r="J36">
        <f t="shared" si="0"/>
        <v>-2.06910225E-5</v>
      </c>
      <c r="K36" s="12">
        <f t="shared" si="1"/>
        <v>-2.7113542997542996</v>
      </c>
    </row>
    <row r="37" spans="1:11" x14ac:dyDescent="0.25">
      <c r="A37" s="8">
        <v>-0.35</v>
      </c>
      <c r="B37" s="8">
        <v>-5.403267E-5</v>
      </c>
      <c r="C37" s="12"/>
      <c r="J37">
        <f t="shared" si="0"/>
        <v>-1.8911434499999998E-5</v>
      </c>
      <c r="K37" s="12">
        <f t="shared" si="1"/>
        <v>-2.6551680589680591</v>
      </c>
    </row>
    <row r="38" spans="1:11" x14ac:dyDescent="0.25">
      <c r="A38" s="8">
        <v>-0.32500000000000001</v>
      </c>
      <c r="B38" s="8">
        <v>-5.3331049999999998E-5</v>
      </c>
      <c r="C38" s="12"/>
      <c r="J38">
        <f t="shared" si="0"/>
        <v>-1.7332591249999998E-5</v>
      </c>
      <c r="K38" s="12">
        <f t="shared" si="1"/>
        <v>-2.6206904176904176</v>
      </c>
    </row>
    <row r="39" spans="1:11" x14ac:dyDescent="0.25">
      <c r="A39" s="8">
        <v>-0.3</v>
      </c>
      <c r="B39" s="8">
        <v>-5.264991E-5</v>
      </c>
      <c r="C39" s="12"/>
      <c r="J39">
        <f t="shared" si="0"/>
        <v>-1.5794973E-5</v>
      </c>
      <c r="K39" s="12">
        <f t="shared" si="1"/>
        <v>-2.5872191646191647</v>
      </c>
    </row>
    <row r="40" spans="1:11" x14ac:dyDescent="0.25">
      <c r="A40" s="8">
        <v>-0.27500000000000002</v>
      </c>
      <c r="B40" s="8">
        <v>-5.1827189999999997E-5</v>
      </c>
      <c r="C40" s="12"/>
      <c r="J40">
        <f t="shared" si="0"/>
        <v>-1.4252477250000001E-5</v>
      </c>
      <c r="K40" s="12">
        <f t="shared" si="1"/>
        <v>-2.546790663390663</v>
      </c>
    </row>
    <row r="41" spans="1:11" x14ac:dyDescent="0.25">
      <c r="A41" s="8">
        <v>-0.25</v>
      </c>
      <c r="B41" s="8">
        <v>-5.1055479999999998E-5</v>
      </c>
      <c r="C41" s="12"/>
      <c r="J41">
        <f t="shared" si="0"/>
        <v>-1.2763869999999999E-5</v>
      </c>
      <c r="K41" s="12">
        <f t="shared" si="1"/>
        <v>-2.5088687960687959</v>
      </c>
    </row>
    <row r="42" spans="1:11" x14ac:dyDescent="0.25">
      <c r="A42" s="8">
        <v>-0.22500000000000001</v>
      </c>
      <c r="B42" s="8">
        <v>-5.0049860000000001E-5</v>
      </c>
      <c r="C42" s="12"/>
      <c r="J42">
        <f t="shared" si="0"/>
        <v>-1.12612185E-5</v>
      </c>
      <c r="K42" s="12">
        <f t="shared" si="1"/>
        <v>-2.4594525798525799</v>
      </c>
    </row>
    <row r="43" spans="1:11" x14ac:dyDescent="0.25">
      <c r="A43" s="8">
        <v>-0.2</v>
      </c>
      <c r="B43" s="8">
        <v>-4.9488289999999998E-5</v>
      </c>
      <c r="C43" s="12"/>
      <c r="J43">
        <f t="shared" si="0"/>
        <v>-9.8976580000000002E-6</v>
      </c>
      <c r="K43" s="12">
        <f t="shared" si="1"/>
        <v>-2.4318570024570025</v>
      </c>
    </row>
    <row r="44" spans="1:11" x14ac:dyDescent="0.25">
      <c r="A44" s="8">
        <v>-0.17499999999999999</v>
      </c>
      <c r="B44" s="8">
        <v>-4.8631619999999998E-5</v>
      </c>
      <c r="C44" s="12"/>
      <c r="J44">
        <f t="shared" si="0"/>
        <v>-8.5105334999999992E-6</v>
      </c>
      <c r="K44" s="12">
        <f t="shared" si="1"/>
        <v>-2.3897601965601964</v>
      </c>
    </row>
    <row r="45" spans="1:11" x14ac:dyDescent="0.25">
      <c r="A45" s="8">
        <v>-0.15</v>
      </c>
      <c r="B45" s="8">
        <v>-4.7869979999999999E-5</v>
      </c>
      <c r="C45" s="12"/>
      <c r="J45">
        <f t="shared" si="0"/>
        <v>-7.1804969999999994E-6</v>
      </c>
      <c r="K45" s="12">
        <f t="shared" si="1"/>
        <v>-2.3523331695331695</v>
      </c>
    </row>
    <row r="46" spans="1:11" x14ac:dyDescent="0.25">
      <c r="A46" s="8">
        <v>-0.125</v>
      </c>
      <c r="B46" s="8">
        <v>-4.7031409999999999E-5</v>
      </c>
      <c r="C46" s="12"/>
      <c r="J46">
        <f t="shared" si="0"/>
        <v>-5.8789262499999999E-6</v>
      </c>
      <c r="K46" s="12">
        <f t="shared" si="1"/>
        <v>-2.3111257985257985</v>
      </c>
    </row>
    <row r="47" spans="1:11" x14ac:dyDescent="0.25">
      <c r="A47" s="8">
        <v>-0.1</v>
      </c>
      <c r="B47" s="8">
        <v>-4.630213E-5</v>
      </c>
      <c r="C47" s="12"/>
      <c r="J47">
        <f t="shared" si="0"/>
        <v>-4.6302130000000007E-6</v>
      </c>
      <c r="K47" s="12">
        <f t="shared" si="1"/>
        <v>-2.2752889434889436</v>
      </c>
    </row>
    <row r="48" spans="1:11" x14ac:dyDescent="0.25">
      <c r="A48" s="8">
        <v>-7.4999999999999997E-2</v>
      </c>
      <c r="B48" s="8">
        <v>-4.5074390000000003E-5</v>
      </c>
      <c r="C48" s="12"/>
      <c r="J48">
        <f t="shared" si="0"/>
        <v>-3.3805792500000002E-6</v>
      </c>
      <c r="K48" s="12">
        <f t="shared" si="1"/>
        <v>-2.21495773955774</v>
      </c>
    </row>
    <row r="49" spans="1:11" x14ac:dyDescent="0.25">
      <c r="A49" s="8">
        <v>-0.05</v>
      </c>
      <c r="B49" s="8">
        <v>-4.4295809999999998E-5</v>
      </c>
      <c r="C49" s="12"/>
      <c r="J49">
        <f t="shared" si="0"/>
        <v>-2.2147904999999998E-6</v>
      </c>
      <c r="K49" s="12">
        <f t="shared" si="1"/>
        <v>-2.1766982800982801</v>
      </c>
    </row>
    <row r="50" spans="1:11" x14ac:dyDescent="0.25">
      <c r="A50" s="8">
        <v>-2.5000000000000001E-2</v>
      </c>
      <c r="B50" s="8">
        <v>-4.3481079999999998E-5</v>
      </c>
      <c r="C50" s="12"/>
      <c r="J50">
        <f t="shared" si="0"/>
        <v>-1.087027E-6</v>
      </c>
      <c r="K50" s="12">
        <f t="shared" si="1"/>
        <v>-2.1366624078624077</v>
      </c>
    </row>
    <row r="51" spans="1:11" x14ac:dyDescent="0.25">
      <c r="A51" s="8">
        <v>0</v>
      </c>
      <c r="B51" s="8">
        <v>-4.2527900000000003E-5</v>
      </c>
      <c r="C51" s="12"/>
      <c r="J51">
        <f t="shared" si="0"/>
        <v>0</v>
      </c>
      <c r="K51" s="12">
        <f t="shared" si="1"/>
        <v>-2.0898230958230957</v>
      </c>
    </row>
    <row r="52" spans="1:11" x14ac:dyDescent="0.25">
      <c r="A52" s="8">
        <v>2.5000000000000001E-2</v>
      </c>
      <c r="B52" s="8">
        <v>-4.165626E-5</v>
      </c>
      <c r="C52" s="12"/>
      <c r="J52">
        <f t="shared" si="0"/>
        <v>1.0414065E-6</v>
      </c>
      <c r="K52" s="12">
        <f t="shared" si="1"/>
        <v>-2.0469906633906634</v>
      </c>
    </row>
    <row r="53" spans="1:11" x14ac:dyDescent="0.25">
      <c r="A53" s="8">
        <v>0.05</v>
      </c>
      <c r="B53" s="8">
        <v>-4.085905E-5</v>
      </c>
      <c r="C53" s="12"/>
      <c r="J53">
        <f t="shared" si="0"/>
        <v>2.0429525000000002E-6</v>
      </c>
      <c r="K53" s="12">
        <f t="shared" si="1"/>
        <v>-2.0078157248157247</v>
      </c>
    </row>
    <row r="54" spans="1:11" x14ac:dyDescent="0.25">
      <c r="A54" s="8">
        <v>7.4999999999999997E-2</v>
      </c>
      <c r="B54" s="8">
        <v>-4.0060530000000003E-5</v>
      </c>
      <c r="C54" s="12"/>
      <c r="J54">
        <f t="shared" si="0"/>
        <v>3.0045397500000002E-6</v>
      </c>
      <c r="K54" s="12">
        <f t="shared" si="1"/>
        <v>-1.9685764127764129</v>
      </c>
    </row>
    <row r="55" spans="1:11" x14ac:dyDescent="0.25">
      <c r="A55" s="8">
        <v>0.1</v>
      </c>
      <c r="B55" s="8">
        <v>-3.9106339999999998E-5</v>
      </c>
      <c r="C55" s="12"/>
      <c r="J55">
        <f t="shared" si="0"/>
        <v>3.910634E-6</v>
      </c>
      <c r="K55" s="12">
        <f t="shared" si="1"/>
        <v>-1.921687469287469</v>
      </c>
    </row>
    <row r="56" spans="1:11" x14ac:dyDescent="0.25">
      <c r="A56" s="8">
        <v>0.125</v>
      </c>
      <c r="B56" s="8">
        <v>-3.8471250000000002E-5</v>
      </c>
      <c r="C56" s="12"/>
      <c r="J56">
        <f t="shared" si="0"/>
        <v>4.8089062500000003E-6</v>
      </c>
      <c r="K56" s="12">
        <f t="shared" si="1"/>
        <v>-1.8904791154791158</v>
      </c>
    </row>
    <row r="57" spans="1:11" x14ac:dyDescent="0.25">
      <c r="A57" s="8">
        <v>0.15</v>
      </c>
      <c r="B57" s="8">
        <v>-3.7755919999999997E-5</v>
      </c>
      <c r="C57" s="12"/>
      <c r="J57">
        <f t="shared" si="0"/>
        <v>5.6633879999999995E-6</v>
      </c>
      <c r="K57" s="12">
        <f t="shared" si="1"/>
        <v>-1.8553277641277641</v>
      </c>
    </row>
    <row r="58" spans="1:11" x14ac:dyDescent="0.25">
      <c r="A58" s="8">
        <v>0.17499999999999999</v>
      </c>
      <c r="B58" s="8">
        <v>-3.6481369999999997E-5</v>
      </c>
      <c r="C58" s="12"/>
      <c r="J58">
        <f t="shared" si="0"/>
        <v>6.3842397499999994E-6</v>
      </c>
      <c r="K58" s="12">
        <f t="shared" si="1"/>
        <v>-1.7926963144963144</v>
      </c>
    </row>
    <row r="59" spans="1:11" x14ac:dyDescent="0.25">
      <c r="A59" s="8">
        <v>0.2</v>
      </c>
      <c r="B59" s="8">
        <v>-3.5472829999999999E-5</v>
      </c>
      <c r="C59" s="12"/>
      <c r="J59">
        <f t="shared" si="0"/>
        <v>7.0945660000000001E-6</v>
      </c>
      <c r="K59" s="12">
        <f t="shared" si="1"/>
        <v>-1.7431366093366092</v>
      </c>
    </row>
    <row r="60" spans="1:11" x14ac:dyDescent="0.25">
      <c r="A60" s="8">
        <v>0.22500000000000001</v>
      </c>
      <c r="B60" s="8">
        <v>-3.4554639999999999E-5</v>
      </c>
      <c r="C60" s="12"/>
      <c r="J60">
        <f t="shared" si="0"/>
        <v>7.7747940000000008E-6</v>
      </c>
      <c r="K60" s="12">
        <f t="shared" si="1"/>
        <v>-1.6980167076167074</v>
      </c>
    </row>
    <row r="61" spans="1:11" x14ac:dyDescent="0.25">
      <c r="A61" s="8">
        <v>0.25</v>
      </c>
      <c r="B61" s="8">
        <v>-3.3921699999999997E-5</v>
      </c>
      <c r="C61" s="12"/>
      <c r="J61">
        <f t="shared" si="0"/>
        <v>8.4804249999999994E-6</v>
      </c>
      <c r="K61" s="12">
        <f t="shared" si="1"/>
        <v>-1.6669140049140048</v>
      </c>
    </row>
    <row r="62" spans="1:11" x14ac:dyDescent="0.25">
      <c r="A62" s="8">
        <v>0.27500000000000002</v>
      </c>
      <c r="B62" s="8">
        <v>-3.2906159999999997E-5</v>
      </c>
      <c r="C62" s="12"/>
      <c r="J62">
        <f t="shared" si="0"/>
        <v>9.0491939999999999E-6</v>
      </c>
      <c r="K62" s="12">
        <f t="shared" si="1"/>
        <v>-1.6170103194103191</v>
      </c>
    </row>
    <row r="63" spans="1:11" x14ac:dyDescent="0.25">
      <c r="A63" s="8">
        <v>0.3</v>
      </c>
      <c r="B63" s="8">
        <v>-3.1995049999999998E-5</v>
      </c>
      <c r="C63" s="12"/>
      <c r="J63">
        <f t="shared" si="0"/>
        <v>9.598514999999999E-6</v>
      </c>
      <c r="K63" s="12">
        <f t="shared" si="1"/>
        <v>-1.5722383292383291</v>
      </c>
    </row>
    <row r="64" spans="1:11" x14ac:dyDescent="0.25">
      <c r="A64" s="8">
        <v>0.32500000000000001</v>
      </c>
      <c r="B64" s="8">
        <v>-3.0805439999999998E-5</v>
      </c>
      <c r="C64" s="12"/>
      <c r="J64">
        <f t="shared" si="0"/>
        <v>1.0011768E-5</v>
      </c>
      <c r="K64" s="12">
        <f t="shared" si="1"/>
        <v>-1.5137808353808353</v>
      </c>
    </row>
    <row r="65" spans="1:11" x14ac:dyDescent="0.25">
      <c r="A65" s="8">
        <v>0.35</v>
      </c>
      <c r="B65" s="8">
        <v>-2.9868089999999999E-5</v>
      </c>
      <c r="C65" s="12"/>
      <c r="J65">
        <f t="shared" si="0"/>
        <v>1.0453831499999999E-5</v>
      </c>
      <c r="K65" s="12">
        <f t="shared" si="1"/>
        <v>-1.4677194103194102</v>
      </c>
    </row>
    <row r="66" spans="1:11" x14ac:dyDescent="0.25">
      <c r="A66" s="8">
        <v>0.375</v>
      </c>
      <c r="B66" s="8">
        <v>-2.8879650000000001E-5</v>
      </c>
      <c r="C66" s="12"/>
      <c r="J66">
        <f t="shared" si="0"/>
        <v>1.0829868750000001E-5</v>
      </c>
      <c r="K66" s="12">
        <f t="shared" si="1"/>
        <v>-1.4191474201474201</v>
      </c>
    </row>
    <row r="67" spans="1:11" x14ac:dyDescent="0.25">
      <c r="A67" s="8">
        <v>0.4</v>
      </c>
      <c r="B67" s="8">
        <v>-2.7736469999999999E-5</v>
      </c>
      <c r="C67" s="12"/>
      <c r="J67">
        <f t="shared" si="0"/>
        <v>1.1094588000000001E-5</v>
      </c>
      <c r="K67" s="12">
        <f t="shared" si="1"/>
        <v>-1.3629714987714987</v>
      </c>
    </row>
    <row r="68" spans="1:11" x14ac:dyDescent="0.25">
      <c r="A68" s="8">
        <v>0.42499999999999999</v>
      </c>
      <c r="B68" s="8">
        <v>-2.647859E-5</v>
      </c>
      <c r="C68" s="12"/>
      <c r="J68">
        <f t="shared" si="0"/>
        <v>1.125340075E-5</v>
      </c>
      <c r="K68" s="12">
        <f t="shared" si="1"/>
        <v>-1.3011592137592138</v>
      </c>
    </row>
    <row r="69" spans="1:11" x14ac:dyDescent="0.25">
      <c r="A69" s="8">
        <v>0.45</v>
      </c>
      <c r="B69" s="8">
        <v>-2.528327E-5</v>
      </c>
      <c r="C69" s="12"/>
      <c r="J69">
        <f t="shared" si="0"/>
        <v>1.1377471500000001E-5</v>
      </c>
      <c r="K69" s="12">
        <f t="shared" si="1"/>
        <v>-1.2424211302211303</v>
      </c>
    </row>
    <row r="70" spans="1:11" x14ac:dyDescent="0.25">
      <c r="A70" s="8">
        <v>0.47499999999999998</v>
      </c>
      <c r="B70" s="8">
        <v>-2.421654E-5</v>
      </c>
      <c r="C70" s="12"/>
      <c r="J70">
        <f t="shared" si="0"/>
        <v>1.1502856499999999E-5</v>
      </c>
      <c r="K70" s="12">
        <f t="shared" si="1"/>
        <v>-1.1900019656019656</v>
      </c>
    </row>
    <row r="71" spans="1:11" x14ac:dyDescent="0.25">
      <c r="A71" s="8">
        <v>0.5</v>
      </c>
      <c r="B71" s="8">
        <v>-2.2904189999999999E-5</v>
      </c>
      <c r="C71" s="12"/>
      <c r="J71">
        <f t="shared" si="0"/>
        <v>1.1452095E-5</v>
      </c>
      <c r="K71" s="12">
        <f t="shared" si="1"/>
        <v>-1.1255130221130221</v>
      </c>
    </row>
    <row r="72" spans="1:11" x14ac:dyDescent="0.25">
      <c r="A72" s="8">
        <v>0.52500000000000002</v>
      </c>
      <c r="B72" s="8">
        <v>-2.1589519999999999E-5</v>
      </c>
      <c r="C72" s="12"/>
      <c r="J72">
        <f t="shared" si="0"/>
        <v>1.1334497999999999E-5</v>
      </c>
      <c r="K72" s="12">
        <f t="shared" si="1"/>
        <v>-1.0609100737100736</v>
      </c>
    </row>
    <row r="73" spans="1:11" x14ac:dyDescent="0.25">
      <c r="A73" s="8">
        <v>0.55000000000000004</v>
      </c>
      <c r="B73" s="8">
        <v>-1.9793710000000001E-5</v>
      </c>
      <c r="C73" s="12"/>
      <c r="J73">
        <f t="shared" si="0"/>
        <v>1.0886540500000001E-5</v>
      </c>
      <c r="K73" s="12">
        <f t="shared" si="1"/>
        <v>-0.97266388206388199</v>
      </c>
    </row>
    <row r="74" spans="1:11" x14ac:dyDescent="0.25">
      <c r="A74" s="8">
        <v>0.57499999999999996</v>
      </c>
      <c r="B74" s="8">
        <v>-1.8156300000000001E-5</v>
      </c>
      <c r="C74" s="12"/>
      <c r="J74">
        <f t="shared" ref="J74:J137" si="2">-(B74*A74)</f>
        <v>1.04398725E-5</v>
      </c>
      <c r="K74" s="12">
        <f t="shared" ref="K74:K137" si="3">B74*1000/$D$7</f>
        <v>-0.89220147420147422</v>
      </c>
    </row>
    <row r="75" spans="1:11" x14ac:dyDescent="0.25">
      <c r="A75" s="8">
        <v>0.6</v>
      </c>
      <c r="B75" s="8">
        <v>-1.6100109999999999E-5</v>
      </c>
      <c r="C75" s="12"/>
      <c r="J75">
        <f t="shared" si="2"/>
        <v>9.6600659999999995E-6</v>
      </c>
      <c r="K75" s="12">
        <f t="shared" si="3"/>
        <v>-0.79116019656019665</v>
      </c>
    </row>
    <row r="76" spans="1:11" x14ac:dyDescent="0.25">
      <c r="A76" s="8">
        <v>0.625</v>
      </c>
      <c r="B76" s="8">
        <v>-1.381083E-5</v>
      </c>
      <c r="C76" s="12"/>
      <c r="J76">
        <f t="shared" si="2"/>
        <v>8.6317687500000004E-6</v>
      </c>
      <c r="K76" s="12">
        <f t="shared" si="3"/>
        <v>-0.67866486486486488</v>
      </c>
    </row>
    <row r="77" spans="1:11" x14ac:dyDescent="0.25">
      <c r="A77" s="8">
        <v>0.65</v>
      </c>
      <c r="B77" s="8">
        <v>-1.0744319999999999E-5</v>
      </c>
      <c r="C77" s="12"/>
      <c r="J77">
        <f t="shared" si="2"/>
        <v>6.9838080000000002E-6</v>
      </c>
      <c r="K77" s="12">
        <f t="shared" si="3"/>
        <v>-0.52797641277641272</v>
      </c>
    </row>
    <row r="78" spans="1:11" x14ac:dyDescent="0.25">
      <c r="A78" s="8">
        <v>0.67500000000000004</v>
      </c>
      <c r="B78" s="8">
        <v>-6.9003860000000001E-6</v>
      </c>
      <c r="C78" s="12"/>
      <c r="J78">
        <f t="shared" si="2"/>
        <v>4.6577605499999999E-6</v>
      </c>
      <c r="K78" s="12">
        <f t="shared" si="3"/>
        <v>-0.3390853071253071</v>
      </c>
    </row>
    <row r="79" spans="1:11" x14ac:dyDescent="0.25">
      <c r="A79" s="8">
        <v>0.7</v>
      </c>
      <c r="B79" s="8">
        <v>-1.6141769999999999E-6</v>
      </c>
      <c r="C79" s="12"/>
      <c r="J79">
        <f t="shared" si="2"/>
        <v>1.1299238999999998E-6</v>
      </c>
      <c r="K79" s="12">
        <f t="shared" si="3"/>
        <v>-7.9320737100737088E-2</v>
      </c>
    </row>
    <row r="80" spans="1:11" x14ac:dyDescent="0.25">
      <c r="A80" s="8">
        <v>0.72499999999999998</v>
      </c>
      <c r="B80" s="8">
        <v>5.5280210000000002E-6</v>
      </c>
      <c r="C80" s="12"/>
      <c r="J80">
        <f t="shared" si="2"/>
        <v>-4.0078152249999996E-6</v>
      </c>
      <c r="K80" s="12">
        <f t="shared" si="3"/>
        <v>0.2716472235872236</v>
      </c>
    </row>
    <row r="81" spans="1:11" x14ac:dyDescent="0.25">
      <c r="A81" s="8">
        <v>0.75</v>
      </c>
      <c r="B81" s="8">
        <v>1.5019E-5</v>
      </c>
      <c r="C81" s="12"/>
      <c r="J81">
        <f t="shared" si="2"/>
        <v>-1.126425E-5</v>
      </c>
      <c r="K81" s="12">
        <f t="shared" si="3"/>
        <v>0.73803439803439796</v>
      </c>
    </row>
    <row r="82" spans="1:11" x14ac:dyDescent="0.25">
      <c r="A82" s="8">
        <v>0.77500000000000002</v>
      </c>
      <c r="B82" s="8">
        <v>2.7612560000000001E-5</v>
      </c>
      <c r="C82" s="12"/>
      <c r="J82">
        <f t="shared" si="2"/>
        <v>-2.1399734000000001E-5</v>
      </c>
      <c r="K82" s="12">
        <f t="shared" si="3"/>
        <v>1.3568825552825554</v>
      </c>
    </row>
    <row r="83" spans="1:11" x14ac:dyDescent="0.25">
      <c r="A83" s="8">
        <v>0.8</v>
      </c>
      <c r="B83" s="8">
        <v>4.3423639999999998E-5</v>
      </c>
      <c r="C83" s="12"/>
      <c r="J83">
        <f t="shared" si="2"/>
        <v>-3.4738912E-5</v>
      </c>
      <c r="K83" s="12">
        <f t="shared" si="3"/>
        <v>2.1338398034398036</v>
      </c>
    </row>
    <row r="84" spans="1:11" x14ac:dyDescent="0.25">
      <c r="A84" s="8">
        <v>0.82499999999999996</v>
      </c>
      <c r="B84" s="8">
        <v>6.2706900000000001E-5</v>
      </c>
      <c r="C84" s="12"/>
      <c r="J84">
        <f t="shared" si="2"/>
        <v>-5.1733192499999997E-5</v>
      </c>
      <c r="K84" s="12">
        <f t="shared" si="3"/>
        <v>3.0814201474201472</v>
      </c>
    </row>
    <row r="85" spans="1:11" x14ac:dyDescent="0.25">
      <c r="A85" s="8">
        <v>0.85</v>
      </c>
      <c r="B85" s="8">
        <v>8.5306470000000005E-5</v>
      </c>
      <c r="C85" s="12"/>
      <c r="J85">
        <f t="shared" si="2"/>
        <v>-7.2510499500000005E-5</v>
      </c>
      <c r="K85" s="12">
        <f t="shared" si="3"/>
        <v>4.1919641277641286</v>
      </c>
    </row>
    <row r="86" spans="1:11" x14ac:dyDescent="0.25">
      <c r="A86" s="8">
        <v>0.875</v>
      </c>
      <c r="B86" s="8">
        <v>1.1133389999999999E-4</v>
      </c>
      <c r="C86" s="12"/>
      <c r="J86">
        <f t="shared" si="2"/>
        <v>-9.7417162499999994E-5</v>
      </c>
      <c r="K86" s="12">
        <f t="shared" si="3"/>
        <v>5.4709533169533167</v>
      </c>
    </row>
    <row r="87" spans="1:11" x14ac:dyDescent="0.25">
      <c r="A87" s="8">
        <v>0.9</v>
      </c>
      <c r="B87" s="8">
        <v>1.3948589999999999E-4</v>
      </c>
      <c r="C87" s="12"/>
      <c r="J87">
        <f t="shared" si="2"/>
        <v>-1.2553731000000001E-4</v>
      </c>
      <c r="K87" s="12">
        <f t="shared" si="3"/>
        <v>6.8543439803439803</v>
      </c>
    </row>
    <row r="88" spans="1:11" x14ac:dyDescent="0.25">
      <c r="A88" s="8">
        <v>0.92500000000000004</v>
      </c>
      <c r="B88" s="8">
        <v>1.695903E-4</v>
      </c>
      <c r="C88" s="12"/>
      <c r="J88">
        <f t="shared" si="2"/>
        <v>-1.5687102750000002E-4</v>
      </c>
      <c r="K88" s="12">
        <f t="shared" si="3"/>
        <v>8.3336756756756749</v>
      </c>
    </row>
    <row r="89" spans="1:11" x14ac:dyDescent="0.25">
      <c r="A89" s="8">
        <v>0.95</v>
      </c>
      <c r="B89" s="8">
        <v>2.0142169999999999E-4</v>
      </c>
      <c r="C89" s="12"/>
      <c r="J89">
        <f t="shared" si="2"/>
        <v>-1.9135061499999997E-4</v>
      </c>
      <c r="K89" s="12">
        <f t="shared" si="3"/>
        <v>9.8978722358722351</v>
      </c>
    </row>
    <row r="90" spans="1:11" x14ac:dyDescent="0.25">
      <c r="A90" s="8">
        <v>0.97499999999999998</v>
      </c>
      <c r="B90" s="8">
        <v>2.3449039999999999E-4</v>
      </c>
      <c r="C90" s="12"/>
      <c r="J90">
        <f t="shared" si="2"/>
        <v>-2.2862813999999999E-4</v>
      </c>
      <c r="K90" s="12">
        <f t="shared" si="3"/>
        <v>11.522869778869778</v>
      </c>
    </row>
    <row r="91" spans="1:11" x14ac:dyDescent="0.25">
      <c r="A91" s="8">
        <v>1</v>
      </c>
      <c r="B91" s="8">
        <v>2.6873529999999997E-4</v>
      </c>
      <c r="C91" s="12"/>
      <c r="J91">
        <f t="shared" si="2"/>
        <v>-2.6873529999999997E-4</v>
      </c>
      <c r="K91" s="12">
        <f t="shared" si="3"/>
        <v>13.205665847665845</v>
      </c>
    </row>
    <row r="92" spans="1:11" x14ac:dyDescent="0.25">
      <c r="A92" s="8">
        <v>1</v>
      </c>
      <c r="B92" s="8">
        <v>2.7050140000000001E-4</v>
      </c>
      <c r="C92" s="12"/>
      <c r="J92">
        <f t="shared" si="2"/>
        <v>-2.7050140000000001E-4</v>
      </c>
      <c r="K92" s="12">
        <f t="shared" si="3"/>
        <v>13.292452088452089</v>
      </c>
    </row>
    <row r="93" spans="1:11" x14ac:dyDescent="0.25">
      <c r="A93" s="8">
        <v>0.97499999999999998</v>
      </c>
      <c r="B93" s="8">
        <v>2.3787529999999999E-4</v>
      </c>
      <c r="C93" s="12"/>
      <c r="J93">
        <f t="shared" si="2"/>
        <v>-2.3192841749999999E-4</v>
      </c>
      <c r="K93" s="12">
        <f t="shared" si="3"/>
        <v>11.689203931203931</v>
      </c>
    </row>
    <row r="94" spans="1:11" x14ac:dyDescent="0.25">
      <c r="A94" s="8">
        <v>0.95</v>
      </c>
      <c r="B94" s="8">
        <v>2.0521210000000001E-4</v>
      </c>
      <c r="C94" s="12"/>
      <c r="J94">
        <f t="shared" si="2"/>
        <v>-1.9495149499999998E-4</v>
      </c>
      <c r="K94" s="12">
        <f t="shared" si="3"/>
        <v>10.084132678132679</v>
      </c>
    </row>
    <row r="95" spans="1:11" x14ac:dyDescent="0.25">
      <c r="A95" s="8">
        <v>0.92500000000000004</v>
      </c>
      <c r="B95" s="8">
        <v>1.731336E-4</v>
      </c>
      <c r="C95" s="12"/>
      <c r="J95">
        <f t="shared" si="2"/>
        <v>-1.6014858E-4</v>
      </c>
      <c r="K95" s="12">
        <f t="shared" si="3"/>
        <v>8.5077936117936126</v>
      </c>
    </row>
    <row r="96" spans="1:11" x14ac:dyDescent="0.25">
      <c r="A96" s="8">
        <v>0.9</v>
      </c>
      <c r="B96" s="8">
        <v>1.4230100000000001E-4</v>
      </c>
      <c r="C96" s="12"/>
      <c r="J96">
        <f t="shared" si="2"/>
        <v>-1.2807090000000002E-4</v>
      </c>
      <c r="K96" s="12">
        <f t="shared" si="3"/>
        <v>6.9926781326781331</v>
      </c>
    </row>
    <row r="97" spans="1:11" x14ac:dyDescent="0.25">
      <c r="A97" s="8">
        <v>0.875</v>
      </c>
      <c r="B97" s="8">
        <v>1.134987E-4</v>
      </c>
      <c r="C97" s="12"/>
      <c r="J97">
        <f t="shared" si="2"/>
        <v>-9.93113625E-5</v>
      </c>
      <c r="K97" s="12">
        <f t="shared" si="3"/>
        <v>5.5773316953316954</v>
      </c>
    </row>
    <row r="98" spans="1:11" x14ac:dyDescent="0.25">
      <c r="A98" s="8">
        <v>0.85</v>
      </c>
      <c r="B98" s="8">
        <v>8.7201350000000005E-5</v>
      </c>
      <c r="C98" s="12"/>
      <c r="J98">
        <f t="shared" si="2"/>
        <v>-7.4121147499999997E-5</v>
      </c>
      <c r="K98" s="12">
        <f t="shared" si="3"/>
        <v>4.2850786240786247</v>
      </c>
    </row>
    <row r="99" spans="1:11" x14ac:dyDescent="0.25">
      <c r="A99" s="8">
        <v>0.82499999999999996</v>
      </c>
      <c r="B99" s="8">
        <v>6.4181610000000003E-5</v>
      </c>
      <c r="C99" s="12"/>
      <c r="J99">
        <f t="shared" si="2"/>
        <v>-5.2949828250000001E-5</v>
      </c>
      <c r="K99" s="12">
        <f t="shared" si="3"/>
        <v>3.1538874692874694</v>
      </c>
    </row>
    <row r="100" spans="1:11" x14ac:dyDescent="0.25">
      <c r="A100" s="8">
        <v>0.8</v>
      </c>
      <c r="B100" s="8">
        <v>4.4589789999999997E-5</v>
      </c>
      <c r="C100" s="12"/>
      <c r="J100">
        <f t="shared" si="2"/>
        <v>-3.5671832E-5</v>
      </c>
      <c r="K100" s="12">
        <f t="shared" si="3"/>
        <v>2.1911444717444715</v>
      </c>
    </row>
    <row r="101" spans="1:11" x14ac:dyDescent="0.25">
      <c r="A101" s="8">
        <v>0.77500000000000002</v>
      </c>
      <c r="B101" s="8">
        <v>2.856871E-5</v>
      </c>
      <c r="C101" s="12"/>
      <c r="J101">
        <f t="shared" si="2"/>
        <v>-2.2140750250000002E-5</v>
      </c>
      <c r="K101" s="12">
        <f t="shared" si="3"/>
        <v>1.4038678132678133</v>
      </c>
    </row>
    <row r="102" spans="1:11" x14ac:dyDescent="0.25">
      <c r="A102" s="8">
        <v>0.75</v>
      </c>
      <c r="B102" s="8">
        <v>1.5916330000000001E-5</v>
      </c>
      <c r="C102" s="12"/>
      <c r="J102">
        <f t="shared" si="2"/>
        <v>-1.1937247500000001E-5</v>
      </c>
      <c r="K102" s="12">
        <f t="shared" si="3"/>
        <v>0.78212923832923831</v>
      </c>
    </row>
    <row r="103" spans="1:11" x14ac:dyDescent="0.25">
      <c r="A103" s="8">
        <v>0.72499999999999998</v>
      </c>
      <c r="B103" s="8">
        <v>6.3307250000000003E-6</v>
      </c>
      <c r="C103" s="12"/>
      <c r="J103">
        <f t="shared" si="2"/>
        <v>-4.5897756249999996E-6</v>
      </c>
      <c r="K103" s="12">
        <f t="shared" si="3"/>
        <v>0.31109213759213761</v>
      </c>
    </row>
    <row r="104" spans="1:11" x14ac:dyDescent="0.25">
      <c r="A104" s="8">
        <v>0.7</v>
      </c>
      <c r="B104" s="8">
        <v>-1.042011E-6</v>
      </c>
      <c r="C104" s="12"/>
      <c r="J104">
        <f t="shared" si="2"/>
        <v>7.2940769999999993E-7</v>
      </c>
      <c r="K104" s="12">
        <f t="shared" si="3"/>
        <v>-5.1204471744471743E-2</v>
      </c>
    </row>
    <row r="105" spans="1:11" x14ac:dyDescent="0.25">
      <c r="A105" s="8">
        <v>0.67500000000000004</v>
      </c>
      <c r="B105" s="8">
        <v>-6.5506210000000004E-6</v>
      </c>
      <c r="C105" s="12"/>
      <c r="J105">
        <f t="shared" si="2"/>
        <v>4.4216691750000009E-6</v>
      </c>
      <c r="K105" s="12">
        <f t="shared" si="3"/>
        <v>-0.32189783783783787</v>
      </c>
    </row>
    <row r="106" spans="1:11" x14ac:dyDescent="0.25">
      <c r="A106" s="8">
        <v>0.65</v>
      </c>
      <c r="B106" s="8">
        <v>-1.0531740000000001E-5</v>
      </c>
      <c r="C106" s="12"/>
      <c r="J106">
        <f t="shared" si="2"/>
        <v>6.8456310000000008E-6</v>
      </c>
      <c r="K106" s="12">
        <f t="shared" si="3"/>
        <v>-0.51753022113022118</v>
      </c>
    </row>
    <row r="107" spans="1:11" x14ac:dyDescent="0.25">
      <c r="A107" s="8">
        <v>0.625</v>
      </c>
      <c r="B107" s="8">
        <v>-1.4021619999999999E-5</v>
      </c>
      <c r="C107" s="12"/>
      <c r="J107">
        <f t="shared" si="2"/>
        <v>8.7635124999999992E-6</v>
      </c>
      <c r="K107" s="12">
        <f t="shared" si="3"/>
        <v>-0.68902309582309584</v>
      </c>
    </row>
    <row r="108" spans="1:11" x14ac:dyDescent="0.25">
      <c r="A108" s="8">
        <v>0.6</v>
      </c>
      <c r="B108" s="8">
        <v>-1.6640310000000001E-5</v>
      </c>
      <c r="C108" s="12"/>
      <c r="J108">
        <f t="shared" si="2"/>
        <v>9.9841860000000001E-6</v>
      </c>
      <c r="K108" s="12">
        <f t="shared" si="3"/>
        <v>-0.81770565110565119</v>
      </c>
    </row>
    <row r="109" spans="1:11" x14ac:dyDescent="0.25">
      <c r="A109" s="8">
        <v>0.57499999999999996</v>
      </c>
      <c r="B109" s="8">
        <v>-1.9062280000000001E-5</v>
      </c>
      <c r="C109" s="12"/>
      <c r="J109">
        <f t="shared" si="2"/>
        <v>1.0960811E-5</v>
      </c>
      <c r="K109" s="12">
        <f t="shared" si="3"/>
        <v>-0.93672137592137594</v>
      </c>
    </row>
    <row r="110" spans="1:11" x14ac:dyDescent="0.25">
      <c r="A110" s="8">
        <v>0.55000000000000004</v>
      </c>
      <c r="B110" s="8">
        <v>-2.1036079999999999E-5</v>
      </c>
      <c r="C110" s="12"/>
      <c r="J110">
        <f t="shared" si="2"/>
        <v>1.1569844000000001E-5</v>
      </c>
      <c r="K110" s="12">
        <f t="shared" si="3"/>
        <v>-1.0337140049140048</v>
      </c>
    </row>
    <row r="111" spans="1:11" x14ac:dyDescent="0.25">
      <c r="A111" s="8">
        <v>0.52500000000000002</v>
      </c>
      <c r="B111" s="8">
        <v>-2.2858690000000001E-5</v>
      </c>
      <c r="C111" s="12"/>
      <c r="J111">
        <f t="shared" si="2"/>
        <v>1.2000812250000001E-5</v>
      </c>
      <c r="K111" s="12">
        <f t="shared" si="3"/>
        <v>-1.1232771498771499</v>
      </c>
    </row>
    <row r="112" spans="1:11" x14ac:dyDescent="0.25">
      <c r="A112" s="8">
        <v>0.5</v>
      </c>
      <c r="B112" s="8">
        <v>-2.454351E-5</v>
      </c>
      <c r="C112" s="12"/>
      <c r="J112">
        <f t="shared" si="2"/>
        <v>1.2271755E-5</v>
      </c>
      <c r="K112" s="12">
        <f t="shared" si="3"/>
        <v>-1.2060692874692875</v>
      </c>
    </row>
    <row r="113" spans="1:11" x14ac:dyDescent="0.25">
      <c r="A113" s="8">
        <v>0.47499999999999998</v>
      </c>
      <c r="B113" s="8">
        <v>-2.6193860000000001E-5</v>
      </c>
      <c r="C113" s="12"/>
      <c r="J113">
        <f t="shared" si="2"/>
        <v>1.2442083500000001E-5</v>
      </c>
      <c r="K113" s="12">
        <f t="shared" si="3"/>
        <v>-1.2871675675675676</v>
      </c>
    </row>
    <row r="114" spans="1:11" x14ac:dyDescent="0.25">
      <c r="A114" s="8">
        <v>0.45</v>
      </c>
      <c r="B114" s="8">
        <v>-2.7339350000000001E-5</v>
      </c>
      <c r="C114" s="12"/>
      <c r="J114">
        <f t="shared" si="2"/>
        <v>1.23027075E-5</v>
      </c>
      <c r="K114" s="12">
        <f t="shared" si="3"/>
        <v>-1.3434570024570025</v>
      </c>
    </row>
    <row r="115" spans="1:11" x14ac:dyDescent="0.25">
      <c r="A115" s="8">
        <v>0.42499999999999999</v>
      </c>
      <c r="B115" s="8">
        <v>-2.8611390000000001E-5</v>
      </c>
      <c r="C115" s="12"/>
      <c r="J115">
        <f t="shared" si="2"/>
        <v>1.215984075E-5</v>
      </c>
      <c r="K115" s="12">
        <f t="shared" si="3"/>
        <v>-1.4059651105651105</v>
      </c>
    </row>
    <row r="116" spans="1:11" x14ac:dyDescent="0.25">
      <c r="A116" s="8">
        <v>0.4</v>
      </c>
      <c r="B116" s="8">
        <v>-2.9944559999999998E-5</v>
      </c>
      <c r="C116" s="12"/>
      <c r="J116">
        <f t="shared" si="2"/>
        <v>1.1977824E-5</v>
      </c>
      <c r="K116" s="12">
        <f t="shared" si="3"/>
        <v>-1.4714771498771497</v>
      </c>
    </row>
    <row r="117" spans="1:11" x14ac:dyDescent="0.25">
      <c r="A117" s="8">
        <v>0.375</v>
      </c>
      <c r="B117" s="8">
        <v>-3.1050799999999998E-5</v>
      </c>
      <c r="C117" s="12"/>
      <c r="J117">
        <f t="shared" si="2"/>
        <v>1.1644049999999999E-5</v>
      </c>
      <c r="K117" s="12">
        <f t="shared" si="3"/>
        <v>-1.5258378378378377</v>
      </c>
    </row>
    <row r="118" spans="1:11" x14ac:dyDescent="0.25">
      <c r="A118" s="8">
        <v>0.35</v>
      </c>
      <c r="B118" s="8">
        <v>-3.2235279999999998E-5</v>
      </c>
      <c r="C118" s="12"/>
      <c r="J118">
        <f t="shared" si="2"/>
        <v>1.1282347999999998E-5</v>
      </c>
      <c r="K118" s="12">
        <f t="shared" si="3"/>
        <v>-1.5840432432432432</v>
      </c>
    </row>
    <row r="119" spans="1:11" x14ac:dyDescent="0.25">
      <c r="A119" s="8">
        <v>0.32500000000000001</v>
      </c>
      <c r="B119" s="8">
        <v>-3.3286949999999998E-5</v>
      </c>
      <c r="C119" s="12"/>
      <c r="J119">
        <f t="shared" si="2"/>
        <v>1.081825875E-5</v>
      </c>
      <c r="K119" s="12">
        <f t="shared" si="3"/>
        <v>-1.6357223587223586</v>
      </c>
    </row>
    <row r="120" spans="1:11" x14ac:dyDescent="0.25">
      <c r="A120" s="8">
        <v>0.3</v>
      </c>
      <c r="B120" s="8">
        <v>-3.4465760000000002E-5</v>
      </c>
      <c r="C120" s="12"/>
      <c r="J120">
        <f t="shared" si="2"/>
        <v>1.0339728E-5</v>
      </c>
      <c r="K120" s="12">
        <f t="shared" si="3"/>
        <v>-1.6936491400491402</v>
      </c>
    </row>
    <row r="121" spans="1:11" x14ac:dyDescent="0.25">
      <c r="A121" s="8">
        <v>0.27500000000000002</v>
      </c>
      <c r="B121" s="8">
        <v>-3.5582369999999998E-5</v>
      </c>
      <c r="C121" s="12"/>
      <c r="J121">
        <f t="shared" si="2"/>
        <v>9.7851517500000004E-6</v>
      </c>
      <c r="K121" s="12">
        <f t="shared" si="3"/>
        <v>-1.7485194103194102</v>
      </c>
    </row>
    <row r="122" spans="1:11" x14ac:dyDescent="0.25">
      <c r="A122" s="8">
        <v>0.25</v>
      </c>
      <c r="B122" s="8">
        <v>-3.634434E-5</v>
      </c>
      <c r="C122" s="12"/>
      <c r="J122">
        <f t="shared" si="2"/>
        <v>9.0860849999999999E-6</v>
      </c>
      <c r="K122" s="12">
        <f t="shared" si="3"/>
        <v>-1.7859626535626536</v>
      </c>
    </row>
    <row r="123" spans="1:11" x14ac:dyDescent="0.25">
      <c r="A123" s="8">
        <v>0.22500000000000001</v>
      </c>
      <c r="B123" s="8">
        <v>-3.7263510000000001E-5</v>
      </c>
      <c r="C123" s="12"/>
      <c r="J123">
        <f t="shared" si="2"/>
        <v>8.3842897500000006E-6</v>
      </c>
      <c r="K123" s="12">
        <f t="shared" si="3"/>
        <v>-1.8311307125307126</v>
      </c>
    </row>
    <row r="124" spans="1:11" x14ac:dyDescent="0.25">
      <c r="A124" s="8">
        <v>0.2</v>
      </c>
      <c r="B124" s="8">
        <v>-3.8184450000000003E-5</v>
      </c>
      <c r="C124" s="12"/>
      <c r="J124">
        <f t="shared" si="2"/>
        <v>7.6368900000000007E-6</v>
      </c>
      <c r="K124" s="12">
        <f t="shared" si="3"/>
        <v>-1.8763857493857494</v>
      </c>
    </row>
    <row r="125" spans="1:11" x14ac:dyDescent="0.25">
      <c r="A125" s="8">
        <v>0.17499999999999999</v>
      </c>
      <c r="B125" s="8">
        <v>-3.901018E-5</v>
      </c>
      <c r="C125" s="12"/>
      <c r="J125">
        <f t="shared" si="2"/>
        <v>6.8267814999999998E-6</v>
      </c>
      <c r="K125" s="12">
        <f t="shared" si="3"/>
        <v>-1.916962162162162</v>
      </c>
    </row>
    <row r="126" spans="1:11" x14ac:dyDescent="0.25">
      <c r="A126" s="8">
        <v>0.15</v>
      </c>
      <c r="B126" s="8">
        <v>-4.0121489999999998E-5</v>
      </c>
      <c r="C126" s="12"/>
      <c r="J126">
        <f t="shared" si="2"/>
        <v>6.0182234999999995E-6</v>
      </c>
      <c r="K126" s="12">
        <f t="shared" si="3"/>
        <v>-1.9715719901719899</v>
      </c>
    </row>
    <row r="127" spans="1:11" x14ac:dyDescent="0.25">
      <c r="A127" s="8">
        <v>0.125</v>
      </c>
      <c r="B127" s="8">
        <v>-4.0756320000000003E-5</v>
      </c>
      <c r="C127" s="12"/>
      <c r="J127">
        <f t="shared" si="2"/>
        <v>5.0945400000000004E-6</v>
      </c>
      <c r="K127" s="12">
        <f t="shared" si="3"/>
        <v>-2.002767567567568</v>
      </c>
    </row>
    <row r="128" spans="1:11" x14ac:dyDescent="0.25">
      <c r="A128" s="8">
        <v>0.1</v>
      </c>
      <c r="B128" s="8">
        <v>-4.173608E-5</v>
      </c>
      <c r="C128" s="12"/>
      <c r="J128">
        <f t="shared" si="2"/>
        <v>4.1736080000000004E-6</v>
      </c>
      <c r="K128" s="12">
        <f t="shared" si="3"/>
        <v>-2.0509130221130221</v>
      </c>
    </row>
    <row r="129" spans="1:11" x14ac:dyDescent="0.25">
      <c r="A129" s="8">
        <v>7.4999999999999997E-2</v>
      </c>
      <c r="B129" s="8">
        <v>-4.2638520000000003E-5</v>
      </c>
      <c r="C129" s="12"/>
      <c r="J129">
        <f t="shared" si="2"/>
        <v>3.1978890000000002E-6</v>
      </c>
      <c r="K129" s="12">
        <f t="shared" si="3"/>
        <v>-2.0952589680589684</v>
      </c>
    </row>
    <row r="130" spans="1:11" x14ac:dyDescent="0.25">
      <c r="A130" s="8">
        <v>0.05</v>
      </c>
      <c r="B130" s="8">
        <v>-4.3344889999999998E-5</v>
      </c>
      <c r="C130" s="12"/>
      <c r="J130">
        <f t="shared" si="2"/>
        <v>2.1672444999999998E-6</v>
      </c>
      <c r="K130" s="12">
        <f t="shared" si="3"/>
        <v>-2.1299700245700244</v>
      </c>
    </row>
    <row r="131" spans="1:11" x14ac:dyDescent="0.25">
      <c r="A131" s="8">
        <v>2.5000000000000001E-2</v>
      </c>
      <c r="B131" s="8">
        <v>-4.4011560000000001E-5</v>
      </c>
      <c r="C131" s="12"/>
      <c r="J131">
        <f t="shared" si="2"/>
        <v>1.100289E-6</v>
      </c>
      <c r="K131" s="12">
        <f t="shared" si="3"/>
        <v>-2.1627302211302211</v>
      </c>
    </row>
    <row r="132" spans="1:11" x14ac:dyDescent="0.25">
      <c r="A132" s="8">
        <v>0</v>
      </c>
      <c r="B132" s="8">
        <v>-4.5060220000000001E-5</v>
      </c>
      <c r="C132" s="12"/>
      <c r="J132">
        <f t="shared" si="2"/>
        <v>0</v>
      </c>
      <c r="K132" s="12">
        <f t="shared" si="3"/>
        <v>-2.2142614250614248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13" priority="1" stopIfTrue="1" operator="equal">
      <formula>0</formula>
    </cfRule>
  </conditionalFormatting>
  <conditionalFormatting sqref="E23:E24">
    <cfRule type="cellIs" dxfId="1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71</v>
      </c>
    </row>
    <row r="3" spans="1:16" x14ac:dyDescent="0.25">
      <c r="C3" s="9" t="s">
        <v>20</v>
      </c>
      <c r="D3" t="s">
        <v>71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-4.4265799999999999E-5</v>
      </c>
      <c r="C10" s="12"/>
      <c r="D10" s="9" t="s">
        <v>35</v>
      </c>
      <c r="E10" s="13">
        <f>-F10*1000/$D$7</f>
        <v>2.1752235872235874</v>
      </c>
      <c r="F10" s="11">
        <f>((INDEX(A10:B11,1,2)+INDEX(A10:B11,2,2))-((INDEX(A10:B11,1,2)-INDEX(A10:B11,2,2))/(INDEX(A10:B11,1,1)-INDEX(A10:B11,2,1))*(INDEX(A10:B11,1,1)+INDEX(A10:B11,2,1))))/2</f>
        <v>-4.4265799999999999E-5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-2.1752235872235874</v>
      </c>
      <c r="L10" s="9" t="s">
        <v>38</v>
      </c>
      <c r="M10" s="8">
        <f>MAX(E14:E15)/20</f>
        <v>3.7719483208896107E-2</v>
      </c>
      <c r="N10" s="14">
        <f>-E10</f>
        <v>-2.1752235872235874</v>
      </c>
      <c r="O10" s="14">
        <f>-E11</f>
        <v>-2.098801474201474</v>
      </c>
      <c r="P10" s="14">
        <f>-E12</f>
        <v>-1.9681002457002459</v>
      </c>
    </row>
    <row r="11" spans="1:16" x14ac:dyDescent="0.25">
      <c r="A11" s="8">
        <v>-2.5000000000000001E-2</v>
      </c>
      <c r="B11" s="8">
        <v>-4.3753189999999999E-5</v>
      </c>
      <c r="C11" s="12"/>
      <c r="D11" s="9" t="s">
        <v>39</v>
      </c>
      <c r="E11" s="13">
        <f>-F11*1000/$D$7</f>
        <v>2.098801474201474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-4.2710609999999998E-5</v>
      </c>
      <c r="G11" s="12" t="s">
        <v>40</v>
      </c>
      <c r="H11" t="s">
        <v>41</v>
      </c>
      <c r="J11">
        <f t="shared" si="0"/>
        <v>-1.0938297499999999E-6</v>
      </c>
      <c r="K11" s="12">
        <f t="shared" si="1"/>
        <v>-2.1500339066339067</v>
      </c>
      <c r="L11" s="9"/>
      <c r="M11" s="8">
        <f>-MAX(E15:E16)/20</f>
        <v>-3.7521998106543761E-2</v>
      </c>
      <c r="N11" s="14">
        <f>-E10</f>
        <v>-2.1752235872235874</v>
      </c>
      <c r="O11" s="14">
        <f>-E11</f>
        <v>-2.098801474201474</v>
      </c>
      <c r="P11" s="14">
        <f>-E12</f>
        <v>-1.9681002457002459</v>
      </c>
    </row>
    <row r="12" spans="1:16" x14ac:dyDescent="0.25">
      <c r="A12" s="8">
        <v>-0.05</v>
      </c>
      <c r="B12" s="8">
        <v>-4.3900199999999997E-5</v>
      </c>
      <c r="C12" s="12"/>
      <c r="D12" s="9" t="s">
        <v>42</v>
      </c>
      <c r="E12" s="13">
        <f>-F12*1000/$D$7</f>
        <v>1.9681002457002459</v>
      </c>
      <c r="F12" s="11">
        <f>((INDEX(A131:B132,1,2)+INDEX(A131:B132,2,2))-((INDEX(A131:B132,1,2)-INDEX(A131:B132,2,2))/(INDEX(A131:B132,1,1)-INDEX(A131:B132,2,1))*(INDEX(A131:B132,1,1)+INDEX(A131:B132,2,1))))/2</f>
        <v>-4.0050840000000002E-5</v>
      </c>
      <c r="G12" t="s">
        <v>43</v>
      </c>
      <c r="H12" t="s">
        <v>44</v>
      </c>
      <c r="J12">
        <f t="shared" si="0"/>
        <v>-2.19501E-6</v>
      </c>
      <c r="K12" s="12">
        <f t="shared" si="1"/>
        <v>-2.1572579852579854</v>
      </c>
      <c r="L12" s="9"/>
    </row>
    <row r="13" spans="1:16" x14ac:dyDescent="0.25">
      <c r="A13" s="8">
        <v>-7.4999999999999997E-2</v>
      </c>
      <c r="B13" s="8">
        <v>-4.4503180000000003E-5</v>
      </c>
      <c r="C13" s="12"/>
      <c r="E13" s="11" t="s">
        <v>45</v>
      </c>
      <c r="F13" s="12"/>
      <c r="J13">
        <f t="shared" si="0"/>
        <v>-3.3377385000000001E-6</v>
      </c>
      <c r="K13" s="12">
        <f t="shared" si="1"/>
        <v>-2.1868884520884522</v>
      </c>
      <c r="L13" s="9" t="s">
        <v>46</v>
      </c>
      <c r="M13" s="14">
        <f>E14</f>
        <v>0.75438966417792208</v>
      </c>
      <c r="N13" s="14">
        <f>-MAX(E10:E12)/15</f>
        <v>-0.14501490581490584</v>
      </c>
    </row>
    <row r="14" spans="1:16" x14ac:dyDescent="0.25">
      <c r="A14" s="8">
        <v>-0.1</v>
      </c>
      <c r="B14" s="8">
        <v>-4.5063359999999997E-5</v>
      </c>
      <c r="C14" s="12"/>
      <c r="D14" s="9" t="s">
        <v>47</v>
      </c>
      <c r="E14" s="13">
        <f>F14</f>
        <v>0.75438966417792208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0.75438966417792208</v>
      </c>
      <c r="G14" s="12" t="s">
        <v>48</v>
      </c>
      <c r="H14" t="s">
        <v>49</v>
      </c>
      <c r="J14">
        <f t="shared" si="0"/>
        <v>-4.5063359999999997E-6</v>
      </c>
      <c r="K14" s="12">
        <f t="shared" si="1"/>
        <v>-2.2144157248157246</v>
      </c>
      <c r="L14" s="9"/>
      <c r="M14">
        <f>E14</f>
        <v>0.75438966417792208</v>
      </c>
      <c r="N14" s="14">
        <f>MAX(E10:E12)/15</f>
        <v>0.14501490581490584</v>
      </c>
    </row>
    <row r="15" spans="1:16" x14ac:dyDescent="0.25">
      <c r="A15" s="8">
        <v>-0.125</v>
      </c>
      <c r="B15" s="8">
        <v>-4.572597E-5</v>
      </c>
      <c r="C15" s="12"/>
      <c r="D15" s="9" t="s">
        <v>50</v>
      </c>
      <c r="E15" s="11">
        <f>F15</f>
        <v>0.75043996213087516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0.75043996213087516</v>
      </c>
      <c r="G15" s="12" t="s">
        <v>51</v>
      </c>
      <c r="H15" t="s">
        <v>52</v>
      </c>
      <c r="J15">
        <f t="shared" si="0"/>
        <v>-5.71574625E-6</v>
      </c>
      <c r="K15" s="12">
        <f t="shared" si="1"/>
        <v>-2.2469764127764127</v>
      </c>
      <c r="L15" s="9"/>
      <c r="M15" s="14">
        <f>E15</f>
        <v>0.75043996213087516</v>
      </c>
      <c r="N15" s="14">
        <f>-MAX(E10:E12)/15</f>
        <v>-0.14501490581490584</v>
      </c>
    </row>
    <row r="16" spans="1:16" x14ac:dyDescent="0.25">
      <c r="A16" s="8">
        <v>-0.15</v>
      </c>
      <c r="B16" s="8">
        <v>-4.6413250000000002E-5</v>
      </c>
      <c r="C16" s="12"/>
      <c r="E16" s="11"/>
      <c r="J16">
        <f t="shared" si="0"/>
        <v>-6.9619874999999996E-6</v>
      </c>
      <c r="K16" s="12">
        <f t="shared" si="1"/>
        <v>-2.2807493857493859</v>
      </c>
      <c r="L16" s="9"/>
      <c r="M16">
        <f>E15</f>
        <v>0.75043996213087516</v>
      </c>
      <c r="N16" s="14">
        <f>MAX(E10:E12)/15</f>
        <v>0.14501490581490584</v>
      </c>
    </row>
    <row r="17" spans="1:19" x14ac:dyDescent="0.25">
      <c r="A17" s="8">
        <v>-0.17499999999999999</v>
      </c>
      <c r="B17" s="8">
        <v>-4.6939730000000003E-5</v>
      </c>
      <c r="C17" s="15"/>
      <c r="D17" s="9" t="s">
        <v>53</v>
      </c>
      <c r="E17" s="16">
        <f>F17</f>
        <v>0.3331200036065719</v>
      </c>
      <c r="F17">
        <f>(-1)*MAX(J30:J91)/F11/E14</f>
        <v>0.3331200036065719</v>
      </c>
      <c r="G17" t="s">
        <v>54</v>
      </c>
      <c r="J17">
        <f t="shared" si="0"/>
        <v>-8.2144527499999998E-6</v>
      </c>
      <c r="K17" s="12">
        <f t="shared" si="1"/>
        <v>-2.3066206388206392</v>
      </c>
      <c r="L17" s="9"/>
      <c r="N17" s="14"/>
    </row>
    <row r="18" spans="1:19" x14ac:dyDescent="0.25">
      <c r="A18" s="8">
        <v>-0.2</v>
      </c>
      <c r="B18" s="8">
        <v>-4.7661450000000001E-5</v>
      </c>
      <c r="C18" s="15"/>
      <c r="D18" s="9" t="s">
        <v>55</v>
      </c>
      <c r="E18" s="16">
        <f>F18</f>
        <v>0.32222578791647144</v>
      </c>
      <c r="F18">
        <f>(-1)*MAX(J91:J130)/F12/E15</f>
        <v>0.32222578791647144</v>
      </c>
      <c r="G18" t="s">
        <v>56</v>
      </c>
      <c r="J18">
        <f t="shared" si="0"/>
        <v>-9.5322900000000012E-6</v>
      </c>
      <c r="K18" s="12">
        <f t="shared" si="1"/>
        <v>-2.3420859950859954</v>
      </c>
      <c r="L18" s="9" t="s">
        <v>3</v>
      </c>
      <c r="M18" s="12">
        <v>0</v>
      </c>
      <c r="N18" s="12">
        <f>INDEX(K30:K91,MATCH(MAX(J30:J91),J30:J91,0),1)</f>
        <v>-1.1720746928746928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-4.8287890000000002E-5</v>
      </c>
      <c r="C19" s="15"/>
      <c r="D19" s="9"/>
      <c r="J19">
        <f t="shared" si="0"/>
        <v>-1.086477525E-5</v>
      </c>
      <c r="K19" s="12">
        <f t="shared" si="1"/>
        <v>-2.3728692874692876</v>
      </c>
      <c r="L19" s="9"/>
      <c r="M19" s="12">
        <f>INDEX(A30:A91,MATCH(MAX(J30:J91),J30:J91,0),1)</f>
        <v>0.45</v>
      </c>
      <c r="N19" s="12">
        <f>INDEX(K30:K91,MATCH(MAX(J30:J91),J30:J91,0),1)</f>
        <v>-1.1720746928746928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-4.940095E-5</v>
      </c>
      <c r="C20" s="15"/>
      <c r="D20" s="9" t="s">
        <v>59</v>
      </c>
      <c r="E20" s="19">
        <f>F20</f>
        <v>5.2743361179361185E-3</v>
      </c>
      <c r="F20">
        <f>MAX(J30:J91)/D5/D7*1000</f>
        <v>5.2743361179361185E-3</v>
      </c>
      <c r="G20" t="s">
        <v>60</v>
      </c>
      <c r="J20">
        <f t="shared" si="0"/>
        <v>-1.23502375E-5</v>
      </c>
      <c r="K20" s="12">
        <f t="shared" si="1"/>
        <v>-2.4275651105651104</v>
      </c>
      <c r="M20" s="12">
        <f>INDEX(A30:A91,MATCH(MAX(J30:J91),J30:J91,0),1)</f>
        <v>0.45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-5.0111010000000003E-5</v>
      </c>
      <c r="C21" s="15"/>
      <c r="D21" s="9" t="s">
        <v>61</v>
      </c>
      <c r="E21" s="19">
        <f>F21</f>
        <v>4.7590850122850121E-3</v>
      </c>
      <c r="F21">
        <f>MAX(J91:J130)/D5/D7*1000</f>
        <v>4.7590850122850121E-3</v>
      </c>
      <c r="G21" t="s">
        <v>62</v>
      </c>
      <c r="J21">
        <f t="shared" si="0"/>
        <v>-1.3780527750000002E-5</v>
      </c>
      <c r="K21" s="12">
        <f t="shared" si="1"/>
        <v>-2.4624574938574941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-5.0770489999999997E-5</v>
      </c>
      <c r="C22" s="12"/>
      <c r="J22">
        <f t="shared" si="0"/>
        <v>-1.5231146999999999E-5</v>
      </c>
      <c r="K22" s="12">
        <f t="shared" si="1"/>
        <v>-2.4948643734643734</v>
      </c>
      <c r="M22" s="12">
        <v>0</v>
      </c>
      <c r="N22" s="12">
        <f>INDEX(K91:K130,MATCH(MAX(J91:J130),J91:J130,0),1)</f>
        <v>-1.0575744471744473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-5.1514780000000002E-5</v>
      </c>
      <c r="C23" s="12"/>
      <c r="D23" s="9" t="s">
        <v>64</v>
      </c>
      <c r="E23" s="20">
        <f>E11*E14*E17/D5-E20</f>
        <v>0</v>
      </c>
      <c r="J23">
        <f t="shared" si="0"/>
        <v>-1.67423035E-5</v>
      </c>
      <c r="K23" s="12">
        <f t="shared" si="1"/>
        <v>-2.531438820638821</v>
      </c>
      <c r="M23" s="12">
        <f>INDEX(A91:A130,MATCH(MAX(J91:J130),J91:J130,0),1)</f>
        <v>0.45</v>
      </c>
      <c r="N23" s="12">
        <f>INDEX(K91:K130,MATCH(MAX(J91:J130),J91:J130,0),1)</f>
        <v>-1.0575744471744473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-5.2239150000000003E-5</v>
      </c>
      <c r="C24" s="12"/>
      <c r="E24" s="20">
        <f>E12*E15*E18/D5-E21</f>
        <v>0</v>
      </c>
      <c r="J24">
        <f t="shared" si="0"/>
        <v>-1.8283702499999999E-5</v>
      </c>
      <c r="K24" s="12">
        <f t="shared" si="1"/>
        <v>-2.5670343980343984</v>
      </c>
      <c r="M24" s="12">
        <f>INDEX(A91:A130,MATCH(MAX(J91:J130),J91:J130,0),1)</f>
        <v>0.45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-5.3100609999999998E-5</v>
      </c>
      <c r="C25" s="21"/>
      <c r="J25">
        <f t="shared" si="0"/>
        <v>-1.991272875E-5</v>
      </c>
      <c r="K25" s="12">
        <f t="shared" si="1"/>
        <v>-2.6093665847665846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-5.3843510000000001E-5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-2.1537404000000002E-5</v>
      </c>
      <c r="K26" s="12">
        <f t="shared" si="1"/>
        <v>-2.6458727272727276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-5.4761829999999997E-5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-2.3273777749999998E-5</v>
      </c>
      <c r="K27" s="12">
        <f t="shared" si="1"/>
        <v>-2.690999017199017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-5.5433919999999999E-5</v>
      </c>
      <c r="C28" s="12"/>
      <c r="J28">
        <f t="shared" si="0"/>
        <v>-2.4945264000000001E-5</v>
      </c>
      <c r="K28" s="12">
        <f t="shared" si="1"/>
        <v>-2.7240255528255526</v>
      </c>
    </row>
    <row r="29" spans="1:19" x14ac:dyDescent="0.25">
      <c r="A29" s="8">
        <v>-0.47499999999999998</v>
      </c>
      <c r="B29" s="8">
        <v>-5.6269869999999999E-5</v>
      </c>
      <c r="C29" s="12"/>
      <c r="J29">
        <f t="shared" si="0"/>
        <v>-2.6728188249999999E-5</v>
      </c>
      <c r="K29" s="12">
        <f t="shared" si="1"/>
        <v>-2.7651041769041771</v>
      </c>
    </row>
    <row r="30" spans="1:19" x14ac:dyDescent="0.25">
      <c r="A30" s="8">
        <v>-0.5</v>
      </c>
      <c r="B30" s="8">
        <v>-5.7110390000000001E-5</v>
      </c>
      <c r="C30" s="12"/>
      <c r="J30">
        <f t="shared" si="0"/>
        <v>-2.8555195E-5</v>
      </c>
      <c r="K30" s="12">
        <f t="shared" si="1"/>
        <v>-2.8064073710073711</v>
      </c>
    </row>
    <row r="31" spans="1:19" x14ac:dyDescent="0.25">
      <c r="A31" s="8">
        <v>-0.5</v>
      </c>
      <c r="B31" s="8">
        <v>-5.723679E-5</v>
      </c>
      <c r="C31" s="12"/>
      <c r="J31">
        <f t="shared" si="0"/>
        <v>-2.8618395E-5</v>
      </c>
      <c r="K31" s="12">
        <f t="shared" si="1"/>
        <v>-2.8126186732186733</v>
      </c>
    </row>
    <row r="32" spans="1:19" x14ac:dyDescent="0.25">
      <c r="A32" s="8">
        <v>-0.47499999999999998</v>
      </c>
      <c r="B32" s="8">
        <v>-5.7101710000000003E-5</v>
      </c>
      <c r="C32" s="12"/>
      <c r="J32">
        <f t="shared" si="0"/>
        <v>-2.712331225E-5</v>
      </c>
      <c r="K32" s="12">
        <f t="shared" si="1"/>
        <v>-2.8059808353808355</v>
      </c>
    </row>
    <row r="33" spans="1:11" x14ac:dyDescent="0.25">
      <c r="A33" s="8">
        <v>-0.45</v>
      </c>
      <c r="B33" s="8">
        <v>-5.6556109999999999E-5</v>
      </c>
      <c r="C33" s="12"/>
      <c r="J33">
        <f t="shared" si="0"/>
        <v>-2.5450249500000001E-5</v>
      </c>
      <c r="K33" s="12">
        <f t="shared" si="1"/>
        <v>-2.7791700245700244</v>
      </c>
    </row>
    <row r="34" spans="1:11" x14ac:dyDescent="0.25">
      <c r="A34" s="8">
        <v>-0.42499999999999999</v>
      </c>
      <c r="B34" s="8">
        <v>-5.5944169999999997E-5</v>
      </c>
      <c r="C34" s="12"/>
      <c r="J34">
        <f t="shared" si="0"/>
        <v>-2.3776272249999997E-5</v>
      </c>
      <c r="K34" s="12">
        <f t="shared" si="1"/>
        <v>-2.7490992628992625</v>
      </c>
    </row>
    <row r="35" spans="1:11" x14ac:dyDescent="0.25">
      <c r="A35" s="8">
        <v>-0.4</v>
      </c>
      <c r="B35" s="8">
        <v>-5.520784E-5</v>
      </c>
      <c r="C35" s="12"/>
      <c r="J35">
        <f t="shared" si="0"/>
        <v>-2.2083136000000001E-5</v>
      </c>
      <c r="K35" s="12">
        <f t="shared" si="1"/>
        <v>-2.7129159705159704</v>
      </c>
    </row>
    <row r="36" spans="1:11" x14ac:dyDescent="0.25">
      <c r="A36" s="8">
        <v>-0.375</v>
      </c>
      <c r="B36" s="8">
        <v>-5.4451119999999999E-5</v>
      </c>
      <c r="C36" s="12"/>
      <c r="J36">
        <f t="shared" si="0"/>
        <v>-2.0419170000000001E-5</v>
      </c>
      <c r="K36" s="12">
        <f t="shared" si="1"/>
        <v>-2.6757307125307124</v>
      </c>
    </row>
    <row r="37" spans="1:11" x14ac:dyDescent="0.25">
      <c r="A37" s="8">
        <v>-0.35</v>
      </c>
      <c r="B37" s="8">
        <v>-5.3887049999999998E-5</v>
      </c>
      <c r="C37" s="12"/>
      <c r="J37">
        <f t="shared" si="0"/>
        <v>-1.8860467499999998E-5</v>
      </c>
      <c r="K37" s="12">
        <f t="shared" si="1"/>
        <v>-2.6480122850122849</v>
      </c>
    </row>
    <row r="38" spans="1:11" x14ac:dyDescent="0.25">
      <c r="A38" s="8">
        <v>-0.32500000000000001</v>
      </c>
      <c r="B38" s="8">
        <v>-5.2993849999999997E-5</v>
      </c>
      <c r="C38" s="12"/>
      <c r="J38">
        <f t="shared" si="0"/>
        <v>-1.7223001249999999E-5</v>
      </c>
      <c r="K38" s="12">
        <f t="shared" si="1"/>
        <v>-2.6041203931203927</v>
      </c>
    </row>
    <row r="39" spans="1:11" x14ac:dyDescent="0.25">
      <c r="A39" s="8">
        <v>-0.3</v>
      </c>
      <c r="B39" s="8">
        <v>-5.2450839999999999E-5</v>
      </c>
      <c r="C39" s="12"/>
      <c r="J39">
        <f t="shared" si="0"/>
        <v>-1.5735252E-5</v>
      </c>
      <c r="K39" s="12">
        <f t="shared" si="1"/>
        <v>-2.5774368550368552</v>
      </c>
    </row>
    <row r="40" spans="1:11" x14ac:dyDescent="0.25">
      <c r="A40" s="8">
        <v>-0.27500000000000002</v>
      </c>
      <c r="B40" s="8">
        <v>-5.171294E-5</v>
      </c>
      <c r="C40" s="12"/>
      <c r="J40">
        <f t="shared" si="0"/>
        <v>-1.4221058500000002E-5</v>
      </c>
      <c r="K40" s="12">
        <f t="shared" si="1"/>
        <v>-2.5411764127764127</v>
      </c>
    </row>
    <row r="41" spans="1:11" x14ac:dyDescent="0.25">
      <c r="A41" s="8">
        <v>-0.25</v>
      </c>
      <c r="B41" s="8">
        <v>-5.0673539999999998E-5</v>
      </c>
      <c r="C41" s="12"/>
      <c r="J41">
        <f t="shared" si="0"/>
        <v>-1.2668384999999999E-5</v>
      </c>
      <c r="K41" s="12">
        <f t="shared" si="1"/>
        <v>-2.4901002457002455</v>
      </c>
    </row>
    <row r="42" spans="1:11" x14ac:dyDescent="0.25">
      <c r="A42" s="8">
        <v>-0.22500000000000001</v>
      </c>
      <c r="B42" s="8">
        <v>-5.0015639999999999E-5</v>
      </c>
      <c r="C42" s="12"/>
      <c r="J42">
        <f t="shared" si="0"/>
        <v>-1.1253519E-5</v>
      </c>
      <c r="K42" s="12">
        <f t="shared" si="1"/>
        <v>-2.4577710073710075</v>
      </c>
    </row>
    <row r="43" spans="1:11" x14ac:dyDescent="0.25">
      <c r="A43" s="8">
        <v>-0.2</v>
      </c>
      <c r="B43" s="8">
        <v>-4.9439369999999998E-5</v>
      </c>
      <c r="C43" s="12"/>
      <c r="J43">
        <f t="shared" si="0"/>
        <v>-9.8878739999999995E-6</v>
      </c>
      <c r="K43" s="12">
        <f t="shared" si="1"/>
        <v>-2.4294530712530711</v>
      </c>
    </row>
    <row r="44" spans="1:11" x14ac:dyDescent="0.25">
      <c r="A44" s="8">
        <v>-0.17499999999999999</v>
      </c>
      <c r="B44" s="8">
        <v>-4.8499340000000001E-5</v>
      </c>
      <c r="C44" s="12"/>
      <c r="J44">
        <f t="shared" si="0"/>
        <v>-8.4873845000000004E-6</v>
      </c>
      <c r="K44" s="12">
        <f t="shared" si="1"/>
        <v>-2.383259950859951</v>
      </c>
    </row>
    <row r="45" spans="1:11" x14ac:dyDescent="0.25">
      <c r="A45" s="8">
        <v>-0.15</v>
      </c>
      <c r="B45" s="8">
        <v>-4.780616E-5</v>
      </c>
      <c r="C45" s="12"/>
      <c r="J45">
        <f t="shared" si="0"/>
        <v>-7.1709240000000001E-6</v>
      </c>
      <c r="K45" s="12">
        <f t="shared" si="1"/>
        <v>-2.3491970515970517</v>
      </c>
    </row>
    <row r="46" spans="1:11" x14ac:dyDescent="0.25">
      <c r="A46" s="8">
        <v>-0.125</v>
      </c>
      <c r="B46" s="8">
        <v>-4.69547E-5</v>
      </c>
      <c r="C46" s="12"/>
      <c r="J46">
        <f t="shared" si="0"/>
        <v>-5.8693374999999999E-6</v>
      </c>
      <c r="K46" s="12">
        <f t="shared" si="1"/>
        <v>-2.3073562653562654</v>
      </c>
    </row>
    <row r="47" spans="1:11" x14ac:dyDescent="0.25">
      <c r="A47" s="8">
        <v>-0.1</v>
      </c>
      <c r="B47" s="8">
        <v>-4.6299840000000003E-5</v>
      </c>
      <c r="C47" s="12"/>
      <c r="J47">
        <f t="shared" si="0"/>
        <v>-4.629984000000001E-6</v>
      </c>
      <c r="K47" s="12">
        <f t="shared" si="1"/>
        <v>-2.2751764127764127</v>
      </c>
    </row>
    <row r="48" spans="1:11" x14ac:dyDescent="0.25">
      <c r="A48" s="8">
        <v>-7.4999999999999997E-2</v>
      </c>
      <c r="B48" s="8">
        <v>-4.53387E-5</v>
      </c>
      <c r="C48" s="12"/>
      <c r="J48">
        <f t="shared" si="0"/>
        <v>-3.4004024999999998E-6</v>
      </c>
      <c r="K48" s="12">
        <f t="shared" si="1"/>
        <v>-2.2279459459459461</v>
      </c>
    </row>
    <row r="49" spans="1:11" x14ac:dyDescent="0.25">
      <c r="A49" s="8">
        <v>-0.05</v>
      </c>
      <c r="B49" s="8">
        <v>-4.4464340000000003E-5</v>
      </c>
      <c r="C49" s="12"/>
      <c r="J49">
        <f t="shared" si="0"/>
        <v>-2.2232170000000004E-6</v>
      </c>
      <c r="K49" s="12">
        <f t="shared" si="1"/>
        <v>-2.1849798525798527</v>
      </c>
    </row>
    <row r="50" spans="1:11" x14ac:dyDescent="0.25">
      <c r="A50" s="8">
        <v>-2.5000000000000001E-2</v>
      </c>
      <c r="B50" s="8">
        <v>-4.3631619999999999E-5</v>
      </c>
      <c r="C50" s="12"/>
      <c r="J50">
        <f t="shared" si="0"/>
        <v>-1.0907905000000001E-6</v>
      </c>
      <c r="K50" s="12">
        <f t="shared" si="1"/>
        <v>-2.1440599508599507</v>
      </c>
    </row>
    <row r="51" spans="1:11" x14ac:dyDescent="0.25">
      <c r="A51" s="8">
        <v>0</v>
      </c>
      <c r="B51" s="8">
        <v>-4.2710609999999998E-5</v>
      </c>
      <c r="C51" s="12"/>
      <c r="J51">
        <f t="shared" si="0"/>
        <v>0</v>
      </c>
      <c r="K51" s="12">
        <f t="shared" si="1"/>
        <v>-2.098801474201474</v>
      </c>
    </row>
    <row r="52" spans="1:11" x14ac:dyDescent="0.25">
      <c r="A52" s="8">
        <v>2.5000000000000001E-2</v>
      </c>
      <c r="B52" s="8">
        <v>-4.1821569999999997E-5</v>
      </c>
      <c r="C52" s="12"/>
      <c r="J52">
        <f t="shared" si="0"/>
        <v>1.0455392500000001E-6</v>
      </c>
      <c r="K52" s="12">
        <f t="shared" si="1"/>
        <v>-2.0551140049140049</v>
      </c>
    </row>
    <row r="53" spans="1:11" x14ac:dyDescent="0.25">
      <c r="A53" s="8">
        <v>0.05</v>
      </c>
      <c r="B53" s="8">
        <v>-4.0933039999999999E-5</v>
      </c>
      <c r="C53" s="12"/>
      <c r="J53">
        <f t="shared" si="0"/>
        <v>2.0466520000000002E-6</v>
      </c>
      <c r="K53" s="12">
        <f t="shared" si="1"/>
        <v>-2.0114515970515967</v>
      </c>
    </row>
    <row r="54" spans="1:11" x14ac:dyDescent="0.25">
      <c r="A54" s="8">
        <v>7.4999999999999997E-2</v>
      </c>
      <c r="B54" s="8">
        <v>-3.9996000000000001E-5</v>
      </c>
      <c r="C54" s="12"/>
      <c r="J54">
        <f t="shared" si="0"/>
        <v>2.9996999999999998E-6</v>
      </c>
      <c r="K54" s="12">
        <f t="shared" si="1"/>
        <v>-1.9654054054054055</v>
      </c>
    </row>
    <row r="55" spans="1:11" x14ac:dyDescent="0.25">
      <c r="A55" s="8">
        <v>0.1</v>
      </c>
      <c r="B55" s="8">
        <v>-3.8852330000000003E-5</v>
      </c>
      <c r="C55" s="12"/>
      <c r="J55">
        <f t="shared" si="0"/>
        <v>3.8852330000000008E-6</v>
      </c>
      <c r="K55" s="12">
        <f t="shared" si="1"/>
        <v>-1.9092054054054055</v>
      </c>
    </row>
    <row r="56" spans="1:11" x14ac:dyDescent="0.25">
      <c r="A56" s="8">
        <v>0.125</v>
      </c>
      <c r="B56" s="8">
        <v>-3.8168869999999998E-5</v>
      </c>
      <c r="C56" s="12"/>
      <c r="J56">
        <f t="shared" si="0"/>
        <v>4.7711087499999997E-6</v>
      </c>
      <c r="K56" s="12">
        <f t="shared" si="1"/>
        <v>-1.8756201474201475</v>
      </c>
    </row>
    <row r="57" spans="1:11" x14ac:dyDescent="0.25">
      <c r="A57" s="8">
        <v>0.15</v>
      </c>
      <c r="B57" s="8">
        <v>-3.7104139999999999E-5</v>
      </c>
      <c r="C57" s="12"/>
      <c r="J57">
        <f t="shared" si="0"/>
        <v>5.5656209999999996E-6</v>
      </c>
      <c r="K57" s="12">
        <f t="shared" si="1"/>
        <v>-1.823299262899263</v>
      </c>
    </row>
    <row r="58" spans="1:11" x14ac:dyDescent="0.25">
      <c r="A58" s="8">
        <v>0.17499999999999999</v>
      </c>
      <c r="B58" s="8">
        <v>-3.6122850000000003E-5</v>
      </c>
      <c r="C58" s="12"/>
      <c r="J58">
        <f t="shared" si="0"/>
        <v>6.3214987500000003E-6</v>
      </c>
      <c r="K58" s="12">
        <f t="shared" si="1"/>
        <v>-1.7750786240786243</v>
      </c>
    </row>
    <row r="59" spans="1:11" x14ac:dyDescent="0.25">
      <c r="A59" s="8">
        <v>0.2</v>
      </c>
      <c r="B59" s="8">
        <v>-3.5082690000000001E-5</v>
      </c>
      <c r="C59" s="12"/>
      <c r="J59">
        <f t="shared" si="0"/>
        <v>7.0165380000000003E-6</v>
      </c>
      <c r="K59" s="12">
        <f t="shared" si="1"/>
        <v>-1.7239651105651106</v>
      </c>
    </row>
    <row r="60" spans="1:11" x14ac:dyDescent="0.25">
      <c r="A60" s="8">
        <v>0.22500000000000001</v>
      </c>
      <c r="B60" s="8">
        <v>-3.419799E-5</v>
      </c>
      <c r="C60" s="12"/>
      <c r="J60">
        <f t="shared" si="0"/>
        <v>7.6945477499999996E-6</v>
      </c>
      <c r="K60" s="12">
        <f t="shared" si="1"/>
        <v>-1.680490909090909</v>
      </c>
    </row>
    <row r="61" spans="1:11" x14ac:dyDescent="0.25">
      <c r="A61" s="8">
        <v>0.25</v>
      </c>
      <c r="B61" s="8">
        <v>-3.3096750000000001E-5</v>
      </c>
      <c r="C61" s="12"/>
      <c r="J61">
        <f t="shared" si="0"/>
        <v>8.2741875000000003E-6</v>
      </c>
      <c r="K61" s="12">
        <f t="shared" si="1"/>
        <v>-1.6263759213759215</v>
      </c>
    </row>
    <row r="62" spans="1:11" x14ac:dyDescent="0.25">
      <c r="A62" s="8">
        <v>0.27500000000000002</v>
      </c>
      <c r="B62" s="8">
        <v>-3.2020509999999997E-5</v>
      </c>
      <c r="C62" s="12"/>
      <c r="J62">
        <f t="shared" si="0"/>
        <v>8.8056402499999993E-6</v>
      </c>
      <c r="K62" s="12">
        <f t="shared" si="1"/>
        <v>-1.5734894348894346</v>
      </c>
    </row>
    <row r="63" spans="1:11" x14ac:dyDescent="0.25">
      <c r="A63" s="8">
        <v>0.3</v>
      </c>
      <c r="B63" s="8">
        <v>-3.0919980000000001E-5</v>
      </c>
      <c r="C63" s="12"/>
      <c r="J63">
        <f t="shared" si="0"/>
        <v>9.2759939999999992E-6</v>
      </c>
      <c r="K63" s="12">
        <f t="shared" si="1"/>
        <v>-1.5194093366093366</v>
      </c>
    </row>
    <row r="64" spans="1:11" x14ac:dyDescent="0.25">
      <c r="A64" s="8">
        <v>0.32500000000000001</v>
      </c>
      <c r="B64" s="8">
        <v>-2.972819E-5</v>
      </c>
      <c r="C64" s="12"/>
      <c r="J64">
        <f t="shared" si="0"/>
        <v>9.6616617499999997E-6</v>
      </c>
      <c r="K64" s="12">
        <f t="shared" si="1"/>
        <v>-1.4608447174447174</v>
      </c>
    </row>
    <row r="65" spans="1:11" x14ac:dyDescent="0.25">
      <c r="A65" s="8">
        <v>0.35</v>
      </c>
      <c r="B65" s="8">
        <v>-2.875067E-5</v>
      </c>
      <c r="C65" s="12"/>
      <c r="J65">
        <f t="shared" si="0"/>
        <v>1.0062734499999999E-5</v>
      </c>
      <c r="K65" s="12">
        <f t="shared" si="1"/>
        <v>-1.4128093366093366</v>
      </c>
    </row>
    <row r="66" spans="1:11" x14ac:dyDescent="0.25">
      <c r="A66" s="8">
        <v>0.375</v>
      </c>
      <c r="B66" s="8">
        <v>-2.7474449999999999E-5</v>
      </c>
      <c r="C66" s="12"/>
      <c r="J66">
        <f t="shared" si="0"/>
        <v>1.0302918749999999E-5</v>
      </c>
      <c r="K66" s="12">
        <f t="shared" si="1"/>
        <v>-1.3500958230958229</v>
      </c>
    </row>
    <row r="67" spans="1:11" x14ac:dyDescent="0.25">
      <c r="A67" s="8">
        <v>0.4</v>
      </c>
      <c r="B67" s="8">
        <v>-2.6366620000000001E-5</v>
      </c>
      <c r="C67" s="12"/>
      <c r="J67">
        <f t="shared" si="0"/>
        <v>1.0546648000000001E-5</v>
      </c>
      <c r="K67" s="12">
        <f t="shared" si="1"/>
        <v>-1.2956570024570024</v>
      </c>
    </row>
    <row r="68" spans="1:11" x14ac:dyDescent="0.25">
      <c r="A68" s="8">
        <v>0.42499999999999999</v>
      </c>
      <c r="B68" s="8">
        <v>-2.5151079999999999E-5</v>
      </c>
      <c r="C68" s="12"/>
      <c r="J68">
        <f t="shared" si="0"/>
        <v>1.0689208999999999E-5</v>
      </c>
      <c r="K68" s="12">
        <f t="shared" si="1"/>
        <v>-1.2359253071253071</v>
      </c>
    </row>
    <row r="69" spans="1:11" x14ac:dyDescent="0.25">
      <c r="A69" s="8">
        <v>0.45</v>
      </c>
      <c r="B69" s="8">
        <v>-2.3851719999999999E-5</v>
      </c>
      <c r="C69" s="12"/>
      <c r="J69">
        <f t="shared" si="0"/>
        <v>1.0733274E-5</v>
      </c>
      <c r="K69" s="12">
        <f t="shared" si="1"/>
        <v>-1.1720746928746928</v>
      </c>
    </row>
    <row r="70" spans="1:11" x14ac:dyDescent="0.25">
      <c r="A70" s="8">
        <v>0.47499999999999998</v>
      </c>
      <c r="B70" s="8">
        <v>-2.2547270000000001E-5</v>
      </c>
      <c r="C70" s="12"/>
      <c r="J70">
        <f t="shared" si="0"/>
        <v>1.070995325E-5</v>
      </c>
      <c r="K70" s="12">
        <f t="shared" si="1"/>
        <v>-1.1079739557739559</v>
      </c>
    </row>
    <row r="71" spans="1:11" x14ac:dyDescent="0.25">
      <c r="A71" s="8">
        <v>0.5</v>
      </c>
      <c r="B71" s="8">
        <v>-2.1158859999999999E-5</v>
      </c>
      <c r="C71" s="12"/>
      <c r="J71">
        <f t="shared" si="0"/>
        <v>1.0579429999999999E-5</v>
      </c>
      <c r="K71" s="12">
        <f t="shared" si="1"/>
        <v>-1.0397474201474199</v>
      </c>
    </row>
    <row r="72" spans="1:11" x14ac:dyDescent="0.25">
      <c r="A72" s="8">
        <v>0.52500000000000002</v>
      </c>
      <c r="B72" s="8">
        <v>-1.986306E-5</v>
      </c>
      <c r="C72" s="12"/>
      <c r="J72">
        <f t="shared" si="0"/>
        <v>1.04281065E-5</v>
      </c>
      <c r="K72" s="12">
        <f t="shared" si="1"/>
        <v>-0.97607174447174461</v>
      </c>
    </row>
    <row r="73" spans="1:11" x14ac:dyDescent="0.25">
      <c r="A73" s="8">
        <v>0.55000000000000004</v>
      </c>
      <c r="B73" s="8">
        <v>-1.8414260000000001E-5</v>
      </c>
      <c r="C73" s="12"/>
      <c r="J73">
        <f t="shared" si="0"/>
        <v>1.0127843000000001E-5</v>
      </c>
      <c r="K73" s="12">
        <f t="shared" si="1"/>
        <v>-0.90487764127764136</v>
      </c>
    </row>
    <row r="74" spans="1:11" x14ac:dyDescent="0.25">
      <c r="A74" s="8">
        <v>0.57499999999999996</v>
      </c>
      <c r="B74" s="8">
        <v>-1.6912110000000001E-5</v>
      </c>
      <c r="C74" s="12"/>
      <c r="J74">
        <f t="shared" ref="J74:J137" si="2">-(B74*A74)</f>
        <v>9.7244632499999993E-6</v>
      </c>
      <c r="K74" s="12">
        <f t="shared" ref="K74:K137" si="3">B74*1000/$D$7</f>
        <v>-0.83106191646191652</v>
      </c>
    </row>
    <row r="75" spans="1:11" x14ac:dyDescent="0.25">
      <c r="A75" s="8">
        <v>0.6</v>
      </c>
      <c r="B75" s="8">
        <v>-1.5352100000000002E-5</v>
      </c>
      <c r="C75" s="12"/>
      <c r="J75">
        <f t="shared" si="2"/>
        <v>9.21126E-6</v>
      </c>
      <c r="K75" s="12">
        <f t="shared" si="3"/>
        <v>-0.75440294840294853</v>
      </c>
    </row>
    <row r="76" spans="1:11" x14ac:dyDescent="0.25">
      <c r="A76" s="8">
        <v>0.625</v>
      </c>
      <c r="B76" s="8">
        <v>-1.355401E-5</v>
      </c>
      <c r="C76" s="12"/>
      <c r="J76">
        <f t="shared" si="2"/>
        <v>8.47125625E-6</v>
      </c>
      <c r="K76" s="12">
        <f t="shared" si="3"/>
        <v>-0.66604471744471749</v>
      </c>
    </row>
    <row r="77" spans="1:11" x14ac:dyDescent="0.25">
      <c r="A77" s="8">
        <v>0.65</v>
      </c>
      <c r="B77" s="8">
        <v>-1.178006E-5</v>
      </c>
      <c r="C77" s="12"/>
      <c r="J77">
        <f t="shared" si="2"/>
        <v>7.6570389999999997E-6</v>
      </c>
      <c r="K77" s="12">
        <f t="shared" si="3"/>
        <v>-0.57887272727272732</v>
      </c>
    </row>
    <row r="78" spans="1:11" x14ac:dyDescent="0.25">
      <c r="A78" s="8">
        <v>0.67500000000000004</v>
      </c>
      <c r="B78" s="8">
        <v>-9.746462E-6</v>
      </c>
      <c r="C78" s="12"/>
      <c r="J78">
        <f t="shared" si="2"/>
        <v>6.5788618500000001E-6</v>
      </c>
      <c r="K78" s="12">
        <f t="shared" si="3"/>
        <v>-0.47894162162162157</v>
      </c>
    </row>
    <row r="79" spans="1:11" x14ac:dyDescent="0.25">
      <c r="A79" s="8">
        <v>0.7</v>
      </c>
      <c r="B79" s="8">
        <v>-7.3545389999999997E-6</v>
      </c>
      <c r="C79" s="12"/>
      <c r="J79">
        <f t="shared" si="2"/>
        <v>5.1481772999999995E-6</v>
      </c>
      <c r="K79" s="12">
        <f t="shared" si="3"/>
        <v>-0.36140240786240785</v>
      </c>
    </row>
    <row r="80" spans="1:11" x14ac:dyDescent="0.25">
      <c r="A80" s="8">
        <v>0.72499999999999998</v>
      </c>
      <c r="B80" s="8">
        <v>-4.4873729999999999E-6</v>
      </c>
      <c r="C80" s="12"/>
      <c r="J80">
        <f t="shared" si="2"/>
        <v>3.2533454249999998E-6</v>
      </c>
      <c r="K80" s="12">
        <f t="shared" si="3"/>
        <v>-0.22050972972972974</v>
      </c>
    </row>
    <row r="81" spans="1:11" x14ac:dyDescent="0.25">
      <c r="A81" s="8">
        <v>0.75</v>
      </c>
      <c r="B81" s="8">
        <v>-8.4229999999999997E-7</v>
      </c>
      <c r="C81" s="12"/>
      <c r="J81">
        <f t="shared" si="2"/>
        <v>6.3172499999999997E-7</v>
      </c>
      <c r="K81" s="12">
        <f t="shared" si="3"/>
        <v>-4.1390663390663385E-2</v>
      </c>
    </row>
    <row r="82" spans="1:11" x14ac:dyDescent="0.25">
      <c r="A82" s="8">
        <v>0.77500000000000002</v>
      </c>
      <c r="B82" s="8">
        <v>3.9547639999999997E-6</v>
      </c>
      <c r="C82" s="12"/>
      <c r="J82">
        <f t="shared" si="2"/>
        <v>-3.0649420999999999E-6</v>
      </c>
      <c r="K82" s="12">
        <f t="shared" si="3"/>
        <v>0.19433729729729726</v>
      </c>
    </row>
    <row r="83" spans="1:11" x14ac:dyDescent="0.25">
      <c r="A83" s="8">
        <v>0.8</v>
      </c>
      <c r="B83" s="8">
        <v>1.033253E-5</v>
      </c>
      <c r="C83" s="12"/>
      <c r="J83">
        <f t="shared" si="2"/>
        <v>-8.2660240000000008E-6</v>
      </c>
      <c r="K83" s="12">
        <f t="shared" si="3"/>
        <v>0.50774103194103193</v>
      </c>
    </row>
    <row r="84" spans="1:11" x14ac:dyDescent="0.25">
      <c r="A84" s="8">
        <v>0.82499999999999996</v>
      </c>
      <c r="B84" s="8">
        <v>1.872242E-5</v>
      </c>
      <c r="C84" s="12"/>
      <c r="J84">
        <f t="shared" si="2"/>
        <v>-1.5445996499999998E-5</v>
      </c>
      <c r="K84" s="12">
        <f t="shared" si="3"/>
        <v>0.92002063882063878</v>
      </c>
    </row>
    <row r="85" spans="1:11" x14ac:dyDescent="0.25">
      <c r="A85" s="8">
        <v>0.85</v>
      </c>
      <c r="B85" s="8">
        <v>2.9563589999999999E-5</v>
      </c>
      <c r="C85" s="12"/>
      <c r="J85">
        <f t="shared" si="2"/>
        <v>-2.5129051499999997E-5</v>
      </c>
      <c r="K85" s="12">
        <f t="shared" si="3"/>
        <v>1.4527562653562651</v>
      </c>
    </row>
    <row r="86" spans="1:11" x14ac:dyDescent="0.25">
      <c r="A86" s="8">
        <v>0.875</v>
      </c>
      <c r="B86" s="8">
        <v>4.2974810000000001E-5</v>
      </c>
      <c r="C86" s="12"/>
      <c r="J86">
        <f t="shared" si="2"/>
        <v>-3.7602958750000001E-5</v>
      </c>
      <c r="K86" s="12">
        <f t="shared" si="3"/>
        <v>2.1117842751842755</v>
      </c>
    </row>
    <row r="87" spans="1:11" x14ac:dyDescent="0.25">
      <c r="A87" s="8">
        <v>0.9</v>
      </c>
      <c r="B87" s="8">
        <v>5.8932760000000003E-5</v>
      </c>
      <c r="C87" s="12"/>
      <c r="J87">
        <f t="shared" si="2"/>
        <v>-5.3039484000000002E-5</v>
      </c>
      <c r="K87" s="12">
        <f t="shared" si="3"/>
        <v>2.8959587223587224</v>
      </c>
    </row>
    <row r="88" spans="1:11" x14ac:dyDescent="0.25">
      <c r="A88" s="8">
        <v>0.92500000000000004</v>
      </c>
      <c r="B88" s="8">
        <v>7.7061759999999999E-5</v>
      </c>
      <c r="C88" s="12"/>
      <c r="J88">
        <f t="shared" si="2"/>
        <v>-7.1282128000000003E-5</v>
      </c>
      <c r="K88" s="12">
        <f t="shared" si="3"/>
        <v>3.786818673218673</v>
      </c>
    </row>
    <row r="89" spans="1:11" x14ac:dyDescent="0.25">
      <c r="A89" s="8">
        <v>0.95</v>
      </c>
      <c r="B89" s="8">
        <v>9.7078779999999995E-5</v>
      </c>
      <c r="C89" s="12"/>
      <c r="J89">
        <f t="shared" si="2"/>
        <v>-9.222484099999999E-5</v>
      </c>
      <c r="K89" s="12">
        <f t="shared" si="3"/>
        <v>4.7704560196560193</v>
      </c>
    </row>
    <row r="90" spans="1:11" x14ac:dyDescent="0.25">
      <c r="A90" s="8">
        <v>0.97499999999999998</v>
      </c>
      <c r="B90" s="8">
        <v>1.187886E-4</v>
      </c>
      <c r="C90" s="12"/>
      <c r="J90">
        <f t="shared" si="2"/>
        <v>-1.15818885E-4</v>
      </c>
      <c r="K90" s="12">
        <f t="shared" si="3"/>
        <v>5.8372776412776419</v>
      </c>
    </row>
    <row r="91" spans="1:11" x14ac:dyDescent="0.25">
      <c r="A91" s="8">
        <v>1</v>
      </c>
      <c r="B91" s="8">
        <v>1.4181419999999999E-4</v>
      </c>
      <c r="C91" s="12"/>
      <c r="J91">
        <f t="shared" si="2"/>
        <v>-1.4181419999999999E-4</v>
      </c>
      <c r="K91" s="12">
        <f t="shared" si="3"/>
        <v>6.9687567567567568</v>
      </c>
    </row>
    <row r="92" spans="1:11" x14ac:dyDescent="0.25">
      <c r="A92" s="8">
        <v>1</v>
      </c>
      <c r="B92" s="8">
        <v>1.4189709999999999E-4</v>
      </c>
      <c r="C92" s="12"/>
      <c r="J92">
        <f t="shared" si="2"/>
        <v>-1.4189709999999999E-4</v>
      </c>
      <c r="K92" s="12">
        <f t="shared" si="3"/>
        <v>6.9728304668304668</v>
      </c>
    </row>
    <row r="93" spans="1:11" x14ac:dyDescent="0.25">
      <c r="A93" s="8">
        <v>0.97499999999999998</v>
      </c>
      <c r="B93" s="8">
        <v>1.189647E-4</v>
      </c>
      <c r="C93" s="12"/>
      <c r="J93">
        <f t="shared" si="2"/>
        <v>-1.159905825E-4</v>
      </c>
      <c r="K93" s="12">
        <f t="shared" si="3"/>
        <v>5.8459312039312046</v>
      </c>
    </row>
    <row r="94" spans="1:11" x14ac:dyDescent="0.25">
      <c r="A94" s="8">
        <v>0.95</v>
      </c>
      <c r="B94" s="8">
        <v>9.6877549999999999E-5</v>
      </c>
      <c r="C94" s="12"/>
      <c r="J94">
        <f t="shared" si="2"/>
        <v>-9.2033672500000001E-5</v>
      </c>
      <c r="K94" s="12">
        <f t="shared" si="3"/>
        <v>4.7605675675675672</v>
      </c>
    </row>
    <row r="95" spans="1:11" x14ac:dyDescent="0.25">
      <c r="A95" s="8">
        <v>0.92500000000000004</v>
      </c>
      <c r="B95" s="8">
        <v>7.6550629999999994E-5</v>
      </c>
      <c r="C95" s="12"/>
      <c r="J95">
        <f t="shared" si="2"/>
        <v>-7.0809332750000004E-5</v>
      </c>
      <c r="K95" s="12">
        <f t="shared" si="3"/>
        <v>3.7617017199017195</v>
      </c>
    </row>
    <row r="96" spans="1:11" x14ac:dyDescent="0.25">
      <c r="A96" s="8">
        <v>0.9</v>
      </c>
      <c r="B96" s="8">
        <v>5.817523E-5</v>
      </c>
      <c r="C96" s="12"/>
      <c r="J96">
        <f t="shared" si="2"/>
        <v>-5.2357707000000001E-5</v>
      </c>
      <c r="K96" s="12">
        <f t="shared" si="3"/>
        <v>2.8587336609336611</v>
      </c>
    </row>
    <row r="97" spans="1:11" x14ac:dyDescent="0.25">
      <c r="A97" s="8">
        <v>0.875</v>
      </c>
      <c r="B97" s="8">
        <v>4.2191699999999998E-5</v>
      </c>
      <c r="C97" s="12"/>
      <c r="J97">
        <f t="shared" si="2"/>
        <v>-3.69177375E-5</v>
      </c>
      <c r="K97" s="12">
        <f t="shared" si="3"/>
        <v>2.0733022113022113</v>
      </c>
    </row>
    <row r="98" spans="1:11" x14ac:dyDescent="0.25">
      <c r="A98" s="8">
        <v>0.85</v>
      </c>
      <c r="B98" s="8">
        <v>2.8946210000000001E-5</v>
      </c>
      <c r="C98" s="12"/>
      <c r="J98">
        <f t="shared" si="2"/>
        <v>-2.4604278500000002E-5</v>
      </c>
      <c r="K98" s="12">
        <f t="shared" si="3"/>
        <v>1.4224181818181818</v>
      </c>
    </row>
    <row r="99" spans="1:11" x14ac:dyDescent="0.25">
      <c r="A99" s="8">
        <v>0.82499999999999996</v>
      </c>
      <c r="B99" s="8">
        <v>1.8386990000000001E-5</v>
      </c>
      <c r="C99" s="12"/>
      <c r="J99">
        <f t="shared" si="2"/>
        <v>-1.516926675E-5</v>
      </c>
      <c r="K99" s="12">
        <f t="shared" si="3"/>
        <v>0.90353759213759222</v>
      </c>
    </row>
    <row r="100" spans="1:11" x14ac:dyDescent="0.25">
      <c r="A100" s="8">
        <v>0.8</v>
      </c>
      <c r="B100" s="8">
        <v>1.035314E-5</v>
      </c>
      <c r="C100" s="12"/>
      <c r="J100">
        <f t="shared" si="2"/>
        <v>-8.2825120000000002E-6</v>
      </c>
      <c r="K100" s="12">
        <f t="shared" si="3"/>
        <v>0.50875380835380835</v>
      </c>
    </row>
    <row r="101" spans="1:11" x14ac:dyDescent="0.25">
      <c r="A101" s="8">
        <v>0.77500000000000002</v>
      </c>
      <c r="B101" s="8">
        <v>4.3323169999999998E-6</v>
      </c>
      <c r="C101" s="12"/>
      <c r="J101">
        <f t="shared" si="2"/>
        <v>-3.3575456749999998E-6</v>
      </c>
      <c r="K101" s="12">
        <f t="shared" si="3"/>
        <v>0.21289027027027024</v>
      </c>
    </row>
    <row r="102" spans="1:11" x14ac:dyDescent="0.25">
      <c r="A102" s="8">
        <v>0.75</v>
      </c>
      <c r="B102" s="8">
        <v>-7.7608000000000002E-8</v>
      </c>
      <c r="C102" s="12"/>
      <c r="J102">
        <f t="shared" si="2"/>
        <v>5.8205999999999999E-8</v>
      </c>
      <c r="K102" s="12">
        <f t="shared" si="3"/>
        <v>-3.8136609336609341E-3</v>
      </c>
    </row>
    <row r="103" spans="1:11" x14ac:dyDescent="0.25">
      <c r="A103" s="8">
        <v>0.72499999999999998</v>
      </c>
      <c r="B103" s="8">
        <v>-3.4173770000000001E-6</v>
      </c>
      <c r="C103" s="12"/>
      <c r="J103">
        <f t="shared" si="2"/>
        <v>2.477598325E-6</v>
      </c>
      <c r="K103" s="12">
        <f t="shared" si="3"/>
        <v>-0.16793007371007371</v>
      </c>
    </row>
    <row r="104" spans="1:11" x14ac:dyDescent="0.25">
      <c r="A104" s="8">
        <v>0.7</v>
      </c>
      <c r="B104" s="8">
        <v>-6.0784449999999999E-6</v>
      </c>
      <c r="C104" s="12"/>
      <c r="J104">
        <f t="shared" si="2"/>
        <v>4.2549114999999995E-6</v>
      </c>
      <c r="K104" s="12">
        <f t="shared" si="3"/>
        <v>-0.29869508599508598</v>
      </c>
    </row>
    <row r="105" spans="1:11" x14ac:dyDescent="0.25">
      <c r="A105" s="8">
        <v>0.67500000000000004</v>
      </c>
      <c r="B105" s="8">
        <v>-8.2859789999999992E-6</v>
      </c>
      <c r="C105" s="12"/>
      <c r="J105">
        <f t="shared" si="2"/>
        <v>5.5930358249999995E-6</v>
      </c>
      <c r="K105" s="12">
        <f t="shared" si="3"/>
        <v>-0.40717341523341516</v>
      </c>
    </row>
    <row r="106" spans="1:11" x14ac:dyDescent="0.25">
      <c r="A106" s="8">
        <v>0.65</v>
      </c>
      <c r="B106" s="8">
        <v>-1.0220200000000001E-5</v>
      </c>
      <c r="C106" s="12"/>
      <c r="J106">
        <f t="shared" si="2"/>
        <v>6.6431300000000004E-6</v>
      </c>
      <c r="K106" s="12">
        <f t="shared" si="3"/>
        <v>-0.50222113022113024</v>
      </c>
    </row>
    <row r="107" spans="1:11" x14ac:dyDescent="0.25">
      <c r="A107" s="8">
        <v>0.625</v>
      </c>
      <c r="B107" s="8">
        <v>-1.184653E-5</v>
      </c>
      <c r="C107" s="12"/>
      <c r="J107">
        <f t="shared" si="2"/>
        <v>7.4040812499999995E-6</v>
      </c>
      <c r="K107" s="12">
        <f t="shared" si="3"/>
        <v>-0.58213906633906631</v>
      </c>
    </row>
    <row r="108" spans="1:11" x14ac:dyDescent="0.25">
      <c r="A108" s="8">
        <v>0.6</v>
      </c>
      <c r="B108" s="8">
        <v>-1.341152E-5</v>
      </c>
      <c r="C108" s="12"/>
      <c r="J108">
        <f t="shared" si="2"/>
        <v>8.0469120000000003E-6</v>
      </c>
      <c r="K108" s="12">
        <f t="shared" si="3"/>
        <v>-0.65904275184275185</v>
      </c>
    </row>
    <row r="109" spans="1:11" x14ac:dyDescent="0.25">
      <c r="A109" s="8">
        <v>0.57499999999999996</v>
      </c>
      <c r="B109" s="8">
        <v>-1.496752E-5</v>
      </c>
      <c r="C109" s="12"/>
      <c r="J109">
        <f t="shared" si="2"/>
        <v>8.6063239999999999E-6</v>
      </c>
      <c r="K109" s="12">
        <f t="shared" si="3"/>
        <v>-0.73550466830466832</v>
      </c>
    </row>
    <row r="110" spans="1:11" x14ac:dyDescent="0.25">
      <c r="A110" s="8">
        <v>0.55000000000000004</v>
      </c>
      <c r="B110" s="8">
        <v>-1.6323700000000001E-5</v>
      </c>
      <c r="C110" s="12"/>
      <c r="J110">
        <f t="shared" si="2"/>
        <v>8.9780350000000019E-6</v>
      </c>
      <c r="K110" s="12">
        <f t="shared" si="3"/>
        <v>-0.80214742014742013</v>
      </c>
    </row>
    <row r="111" spans="1:11" x14ac:dyDescent="0.25">
      <c r="A111" s="8">
        <v>0.52500000000000002</v>
      </c>
      <c r="B111" s="8">
        <v>-1.772746E-5</v>
      </c>
      <c r="C111" s="12"/>
      <c r="J111">
        <f t="shared" si="2"/>
        <v>9.3069165000000008E-6</v>
      </c>
      <c r="K111" s="12">
        <f t="shared" si="3"/>
        <v>-0.87112825552825557</v>
      </c>
    </row>
    <row r="112" spans="1:11" x14ac:dyDescent="0.25">
      <c r="A112" s="8">
        <v>0.5</v>
      </c>
      <c r="B112" s="8">
        <v>-1.9018E-5</v>
      </c>
      <c r="C112" s="12"/>
      <c r="J112">
        <f t="shared" si="2"/>
        <v>9.5089999999999999E-6</v>
      </c>
      <c r="K112" s="12">
        <f t="shared" si="3"/>
        <v>-0.93454545454545457</v>
      </c>
    </row>
    <row r="113" spans="1:11" x14ac:dyDescent="0.25">
      <c r="A113" s="8">
        <v>0.47499999999999998</v>
      </c>
      <c r="B113" s="8">
        <v>-2.028869E-5</v>
      </c>
      <c r="C113" s="12"/>
      <c r="J113">
        <f t="shared" si="2"/>
        <v>9.6371277500000005E-6</v>
      </c>
      <c r="K113" s="12">
        <f t="shared" si="3"/>
        <v>-0.99698722358722369</v>
      </c>
    </row>
    <row r="114" spans="1:11" x14ac:dyDescent="0.25">
      <c r="A114" s="8">
        <v>0.45</v>
      </c>
      <c r="B114" s="8">
        <v>-2.152164E-5</v>
      </c>
      <c r="C114" s="12"/>
      <c r="J114">
        <f t="shared" si="2"/>
        <v>9.6847379999999996E-6</v>
      </c>
      <c r="K114" s="12">
        <f t="shared" si="3"/>
        <v>-1.0575744471744473</v>
      </c>
    </row>
    <row r="115" spans="1:11" x14ac:dyDescent="0.25">
      <c r="A115" s="8">
        <v>0.42499999999999999</v>
      </c>
      <c r="B115" s="8">
        <v>-2.2708569999999999E-5</v>
      </c>
      <c r="C115" s="12"/>
      <c r="J115">
        <f t="shared" si="2"/>
        <v>9.6511422499999987E-6</v>
      </c>
      <c r="K115" s="12">
        <f t="shared" si="3"/>
        <v>-1.1159002457002458</v>
      </c>
    </row>
    <row r="116" spans="1:11" x14ac:dyDescent="0.25">
      <c r="A116" s="8">
        <v>0.4</v>
      </c>
      <c r="B116" s="8">
        <v>-2.391392E-5</v>
      </c>
      <c r="C116" s="12"/>
      <c r="J116">
        <f t="shared" si="2"/>
        <v>9.5655680000000012E-6</v>
      </c>
      <c r="K116" s="12">
        <f t="shared" si="3"/>
        <v>-1.1751312039312038</v>
      </c>
    </row>
    <row r="117" spans="1:11" x14ac:dyDescent="0.25">
      <c r="A117" s="8">
        <v>0.375</v>
      </c>
      <c r="B117" s="8">
        <v>-2.4961160000000001E-5</v>
      </c>
      <c r="C117" s="12"/>
      <c r="J117">
        <f t="shared" si="2"/>
        <v>9.3604350000000001E-6</v>
      </c>
      <c r="K117" s="12">
        <f t="shared" si="3"/>
        <v>-1.2265926289926292</v>
      </c>
    </row>
    <row r="118" spans="1:11" x14ac:dyDescent="0.25">
      <c r="A118" s="8">
        <v>0.35</v>
      </c>
      <c r="B118" s="8">
        <v>-2.608071E-5</v>
      </c>
      <c r="C118" s="12"/>
      <c r="J118">
        <f t="shared" si="2"/>
        <v>9.1282484999999994E-6</v>
      </c>
      <c r="K118" s="12">
        <f t="shared" si="3"/>
        <v>-1.281607371007371</v>
      </c>
    </row>
    <row r="119" spans="1:11" x14ac:dyDescent="0.25">
      <c r="A119" s="8">
        <v>0.32500000000000001</v>
      </c>
      <c r="B119" s="8">
        <v>-2.7104559999999999E-5</v>
      </c>
      <c r="C119" s="12"/>
      <c r="J119">
        <f t="shared" si="2"/>
        <v>8.8089820000000006E-6</v>
      </c>
      <c r="K119" s="12">
        <f t="shared" si="3"/>
        <v>-1.3319194103194103</v>
      </c>
    </row>
    <row r="120" spans="1:11" x14ac:dyDescent="0.25">
      <c r="A120" s="8">
        <v>0.3</v>
      </c>
      <c r="B120" s="8">
        <v>-2.8343500000000001E-5</v>
      </c>
      <c r="C120" s="12"/>
      <c r="J120">
        <f t="shared" si="2"/>
        <v>8.5030499999999998E-6</v>
      </c>
      <c r="K120" s="12">
        <f t="shared" si="3"/>
        <v>-1.3928009828009829</v>
      </c>
    </row>
    <row r="121" spans="1:11" x14ac:dyDescent="0.25">
      <c r="A121" s="8">
        <v>0.27500000000000002</v>
      </c>
      <c r="B121" s="8">
        <v>-2.93183E-5</v>
      </c>
      <c r="C121" s="12"/>
      <c r="J121">
        <f t="shared" si="2"/>
        <v>8.0625325E-6</v>
      </c>
      <c r="K121" s="12">
        <f t="shared" si="3"/>
        <v>-1.4407027027027026</v>
      </c>
    </row>
    <row r="122" spans="1:11" x14ac:dyDescent="0.25">
      <c r="A122" s="8">
        <v>0.25</v>
      </c>
      <c r="B122" s="8">
        <v>-3.0368770000000001E-5</v>
      </c>
      <c r="C122" s="12"/>
      <c r="J122">
        <f t="shared" si="2"/>
        <v>7.5921925000000002E-6</v>
      </c>
      <c r="K122" s="12">
        <f t="shared" si="3"/>
        <v>-1.49232285012285</v>
      </c>
    </row>
    <row r="123" spans="1:11" x14ac:dyDescent="0.25">
      <c r="A123" s="8">
        <v>0.22500000000000001</v>
      </c>
      <c r="B123" s="8">
        <v>-3.1290520000000003E-5</v>
      </c>
      <c r="C123" s="12"/>
      <c r="J123">
        <f t="shared" si="2"/>
        <v>7.040367000000001E-6</v>
      </c>
      <c r="K123" s="12">
        <f t="shared" si="3"/>
        <v>-1.5376176904176906</v>
      </c>
    </row>
    <row r="124" spans="1:11" x14ac:dyDescent="0.25">
      <c r="A124" s="8">
        <v>0.2</v>
      </c>
      <c r="B124" s="8">
        <v>-3.238962E-5</v>
      </c>
      <c r="C124" s="12"/>
      <c r="J124">
        <f t="shared" si="2"/>
        <v>6.4779240000000001E-6</v>
      </c>
      <c r="K124" s="12">
        <f t="shared" si="3"/>
        <v>-1.5916275184275184</v>
      </c>
    </row>
    <row r="125" spans="1:11" x14ac:dyDescent="0.25">
      <c r="A125" s="8">
        <v>0.17499999999999999</v>
      </c>
      <c r="B125" s="8">
        <v>-3.332882E-5</v>
      </c>
      <c r="C125" s="12"/>
      <c r="J125">
        <f t="shared" si="2"/>
        <v>5.8325434999999995E-6</v>
      </c>
      <c r="K125" s="12">
        <f t="shared" si="3"/>
        <v>-1.6377798525798526</v>
      </c>
    </row>
    <row r="126" spans="1:11" x14ac:dyDescent="0.25">
      <c r="A126" s="8">
        <v>0.15</v>
      </c>
      <c r="B126" s="8">
        <v>-3.4331310000000002E-5</v>
      </c>
      <c r="C126" s="12"/>
      <c r="J126">
        <f t="shared" si="2"/>
        <v>5.1496965000000004E-6</v>
      </c>
      <c r="K126" s="12">
        <f t="shared" si="3"/>
        <v>-1.6870422604422606</v>
      </c>
    </row>
    <row r="127" spans="1:11" x14ac:dyDescent="0.25">
      <c r="A127" s="8">
        <v>0.125</v>
      </c>
      <c r="B127" s="8">
        <v>-3.5236990000000001E-5</v>
      </c>
      <c r="C127" s="12"/>
      <c r="J127">
        <f t="shared" si="2"/>
        <v>4.4046237500000001E-6</v>
      </c>
      <c r="K127" s="12">
        <f t="shared" si="3"/>
        <v>-1.7315474201474204</v>
      </c>
    </row>
    <row r="128" spans="1:11" x14ac:dyDescent="0.25">
      <c r="A128" s="8">
        <v>0.1</v>
      </c>
      <c r="B128" s="8">
        <v>-3.6182069999999998E-5</v>
      </c>
      <c r="C128" s="12"/>
      <c r="J128">
        <f t="shared" si="2"/>
        <v>3.6182069999999999E-6</v>
      </c>
      <c r="K128" s="12">
        <f t="shared" si="3"/>
        <v>-1.7779886977886976</v>
      </c>
    </row>
    <row r="129" spans="1:11" x14ac:dyDescent="0.25">
      <c r="A129" s="8">
        <v>7.4999999999999997E-2</v>
      </c>
      <c r="B129" s="8">
        <v>-3.7208700000000002E-5</v>
      </c>
      <c r="C129" s="12"/>
      <c r="J129">
        <f t="shared" si="2"/>
        <v>2.7906524999999999E-6</v>
      </c>
      <c r="K129" s="12">
        <f t="shared" si="3"/>
        <v>-1.8284373464373467</v>
      </c>
    </row>
    <row r="130" spans="1:11" x14ac:dyDescent="0.25">
      <c r="A130" s="8">
        <v>0.05</v>
      </c>
      <c r="B130" s="8">
        <v>-3.8336300000000001E-5</v>
      </c>
      <c r="C130" s="12"/>
      <c r="J130">
        <f t="shared" si="2"/>
        <v>1.9168150000000002E-6</v>
      </c>
      <c r="K130" s="12">
        <f t="shared" si="3"/>
        <v>-1.8838476658476659</v>
      </c>
    </row>
    <row r="131" spans="1:11" x14ac:dyDescent="0.25">
      <c r="A131" s="8">
        <v>2.5000000000000001E-2</v>
      </c>
      <c r="B131" s="8">
        <v>-3.910124E-5</v>
      </c>
      <c r="C131" s="12"/>
      <c r="J131">
        <f t="shared" si="2"/>
        <v>9.7753099999999997E-7</v>
      </c>
      <c r="K131" s="12">
        <f t="shared" si="3"/>
        <v>-1.9214368550368552</v>
      </c>
    </row>
    <row r="132" spans="1:11" x14ac:dyDescent="0.25">
      <c r="A132" s="8">
        <v>0</v>
      </c>
      <c r="B132" s="8">
        <v>-4.0050840000000002E-5</v>
      </c>
      <c r="C132" s="12"/>
      <c r="J132">
        <f t="shared" si="2"/>
        <v>0</v>
      </c>
      <c r="K132" s="12">
        <f t="shared" si="3"/>
        <v>-1.9681002457002459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72</v>
      </c>
    </row>
    <row r="3" spans="1:16" x14ac:dyDescent="0.25">
      <c r="C3" s="9" t="s">
        <v>20</v>
      </c>
      <c r="D3" t="s">
        <v>72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-7.8081929999999997E-5</v>
      </c>
      <c r="C10" s="12"/>
      <c r="D10" s="9" t="s">
        <v>35</v>
      </c>
      <c r="E10" s="13">
        <f>-F10*1000/$D$7</f>
        <v>3.8369498771498769</v>
      </c>
      <c r="F10" s="11">
        <f>((INDEX(A10:B11,1,2)+INDEX(A10:B11,2,2))-((INDEX(A10:B11,1,2)-INDEX(A10:B11,2,2))/(INDEX(A10:B11,1,1)-INDEX(A10:B11,2,1))*(INDEX(A10:B11,1,1)+INDEX(A10:B11,2,1))))/2</f>
        <v>-7.8081929999999997E-5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-3.8369498771498769</v>
      </c>
      <c r="L10" s="9" t="s">
        <v>38</v>
      </c>
      <c r="M10" s="8">
        <f>MAX(E14:E15)/20</f>
        <v>3.1422272492145673E-2</v>
      </c>
      <c r="N10" s="14">
        <f>-E10</f>
        <v>-3.8369498771498769</v>
      </c>
      <c r="O10" s="14">
        <f>-E11</f>
        <v>-3.6260653562653564</v>
      </c>
      <c r="P10" s="14">
        <f>-E12</f>
        <v>-3.9817356265356261</v>
      </c>
    </row>
    <row r="11" spans="1:16" x14ac:dyDescent="0.25">
      <c r="A11" s="8">
        <v>-2.5000000000000001E-2</v>
      </c>
      <c r="B11" s="8">
        <v>-8.0053289999999994E-5</v>
      </c>
      <c r="C11" s="12"/>
      <c r="D11" s="9" t="s">
        <v>39</v>
      </c>
      <c r="E11" s="13">
        <f>-F11*1000/$D$7</f>
        <v>3.6260653562653564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-7.379043E-5</v>
      </c>
      <c r="G11" s="12" t="s">
        <v>40</v>
      </c>
      <c r="H11" t="s">
        <v>41</v>
      </c>
      <c r="J11">
        <f t="shared" si="0"/>
        <v>-2.0013322500000001E-6</v>
      </c>
      <c r="K11" s="12">
        <f t="shared" si="1"/>
        <v>-3.9338226044226046</v>
      </c>
      <c r="L11" s="9"/>
      <c r="M11" s="8">
        <f>-MAX(E15:E16)/20</f>
        <v>-3.1422272492145673E-2</v>
      </c>
      <c r="N11" s="14">
        <f>-E10</f>
        <v>-3.8369498771498769</v>
      </c>
      <c r="O11" s="14">
        <f>-E11</f>
        <v>-3.6260653562653564</v>
      </c>
      <c r="P11" s="14">
        <f>-E12</f>
        <v>-3.9817356265356261</v>
      </c>
    </row>
    <row r="12" spans="1:16" x14ac:dyDescent="0.25">
      <c r="A12" s="8">
        <v>-0.05</v>
      </c>
      <c r="B12" s="8">
        <v>-8.1544020000000005E-5</v>
      </c>
      <c r="C12" s="12"/>
      <c r="D12" s="9" t="s">
        <v>42</v>
      </c>
      <c r="E12" s="13">
        <f>-F12*1000/$D$7</f>
        <v>3.9817356265356261</v>
      </c>
      <c r="F12" s="11">
        <f>((INDEX(A131:B132,1,2)+INDEX(A131:B132,2,2))-((INDEX(A131:B132,1,2)-INDEX(A131:B132,2,2))/(INDEX(A131:B132,1,1)-INDEX(A131:B132,2,1))*(INDEX(A131:B132,1,1)+INDEX(A131:B132,2,1))))/2</f>
        <v>-8.1028319999999993E-5</v>
      </c>
      <c r="G12" t="s">
        <v>43</v>
      </c>
      <c r="H12" t="s">
        <v>44</v>
      </c>
      <c r="J12">
        <f t="shared" si="0"/>
        <v>-4.0772010000000008E-6</v>
      </c>
      <c r="K12" s="12">
        <f t="shared" si="1"/>
        <v>-4.0070771498771505</v>
      </c>
      <c r="L12" s="9"/>
    </row>
    <row r="13" spans="1:16" x14ac:dyDescent="0.25">
      <c r="A13" s="8">
        <v>-7.4999999999999997E-2</v>
      </c>
      <c r="B13" s="8">
        <v>-8.356572E-5</v>
      </c>
      <c r="C13" s="12"/>
      <c r="E13" s="11" t="s">
        <v>45</v>
      </c>
      <c r="F13" s="12"/>
      <c r="J13">
        <f t="shared" si="0"/>
        <v>-6.2674289999999997E-6</v>
      </c>
      <c r="K13" s="12">
        <f t="shared" si="1"/>
        <v>-4.1064235872235875</v>
      </c>
      <c r="L13" s="9" t="s">
        <v>46</v>
      </c>
      <c r="M13" s="14">
        <f>E14</f>
        <v>0.61606251824676872</v>
      </c>
      <c r="N13" s="14">
        <f>-MAX(E10:E12)/15</f>
        <v>-0.26544904176904172</v>
      </c>
    </row>
    <row r="14" spans="1:16" x14ac:dyDescent="0.25">
      <c r="A14" s="8">
        <v>-0.1</v>
      </c>
      <c r="B14" s="8">
        <v>-8.5126939999999996E-5</v>
      </c>
      <c r="C14" s="12"/>
      <c r="D14" s="9" t="s">
        <v>47</v>
      </c>
      <c r="E14" s="13">
        <f>F14</f>
        <v>0.61606251824676872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0.61606251824676872</v>
      </c>
      <c r="G14" s="12" t="s">
        <v>48</v>
      </c>
      <c r="H14" t="s">
        <v>49</v>
      </c>
      <c r="J14">
        <f t="shared" si="0"/>
        <v>-8.5126939999999992E-6</v>
      </c>
      <c r="K14" s="12">
        <f t="shared" si="1"/>
        <v>-4.1831420147420149</v>
      </c>
      <c r="L14" s="9"/>
      <c r="M14">
        <f>E14</f>
        <v>0.61606251824676872</v>
      </c>
      <c r="N14" s="14">
        <f>MAX(E10:E12)/15</f>
        <v>0.26544904176904172</v>
      </c>
    </row>
    <row r="15" spans="1:16" x14ac:dyDescent="0.25">
      <c r="A15" s="8">
        <v>-0.125</v>
      </c>
      <c r="B15" s="8">
        <v>-8.655209E-5</v>
      </c>
      <c r="C15" s="12"/>
      <c r="D15" s="9" t="s">
        <v>50</v>
      </c>
      <c r="E15" s="11">
        <f>F15</f>
        <v>0.62844544984291351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0.62844544984291351</v>
      </c>
      <c r="G15" s="12" t="s">
        <v>51</v>
      </c>
      <c r="H15" t="s">
        <v>52</v>
      </c>
      <c r="J15">
        <f t="shared" si="0"/>
        <v>-1.081901125E-5</v>
      </c>
      <c r="K15" s="12">
        <f t="shared" si="1"/>
        <v>-4.2531739557739554</v>
      </c>
      <c r="L15" s="9"/>
      <c r="M15" s="14">
        <f>E15</f>
        <v>0.62844544984291351</v>
      </c>
      <c r="N15" s="14">
        <f>-MAX(E10:E12)/15</f>
        <v>-0.26544904176904172</v>
      </c>
    </row>
    <row r="16" spans="1:16" x14ac:dyDescent="0.25">
      <c r="A16" s="8">
        <v>-0.15</v>
      </c>
      <c r="B16" s="8">
        <v>-8.8351520000000004E-5</v>
      </c>
      <c r="C16" s="12"/>
      <c r="E16" s="11"/>
      <c r="J16">
        <f t="shared" si="0"/>
        <v>-1.3252728000000001E-5</v>
      </c>
      <c r="K16" s="12">
        <f t="shared" si="1"/>
        <v>-4.3415980343980349</v>
      </c>
      <c r="L16" s="9"/>
      <c r="M16">
        <f>E15</f>
        <v>0.62844544984291351</v>
      </c>
      <c r="N16" s="14">
        <f>MAX(E10:E12)/15</f>
        <v>0.26544904176904172</v>
      </c>
    </row>
    <row r="17" spans="1:19" x14ac:dyDescent="0.25">
      <c r="A17" s="8">
        <v>-0.17499999999999999</v>
      </c>
      <c r="B17" s="8">
        <v>-9.0353320000000002E-5</v>
      </c>
      <c r="C17" s="15"/>
      <c r="D17" s="9" t="s">
        <v>53</v>
      </c>
      <c r="E17" s="16">
        <f>F17</f>
        <v>0.33059120771102785</v>
      </c>
      <c r="F17">
        <f>(-1)*MAX(J30:J91)/F11/E14</f>
        <v>0.33059120771102785</v>
      </c>
      <c r="G17" t="s">
        <v>54</v>
      </c>
      <c r="J17">
        <f t="shared" si="0"/>
        <v>-1.5811830999999998E-5</v>
      </c>
      <c r="K17" s="12">
        <f t="shared" si="1"/>
        <v>-4.4399665847665846</v>
      </c>
      <c r="L17" s="9"/>
      <c r="N17" s="14"/>
    </row>
    <row r="18" spans="1:19" x14ac:dyDescent="0.25">
      <c r="A18" s="8">
        <v>-0.2</v>
      </c>
      <c r="B18" s="8">
        <v>-9.2593369999999998E-5</v>
      </c>
      <c r="C18" s="15"/>
      <c r="D18" s="9" t="s">
        <v>55</v>
      </c>
      <c r="E18" s="16">
        <f>F18</f>
        <v>0.34612923937277762</v>
      </c>
      <c r="F18">
        <f>(-1)*MAX(J91:J130)/F12/E15</f>
        <v>0.34612923937277762</v>
      </c>
      <c r="G18" t="s">
        <v>56</v>
      </c>
      <c r="J18">
        <f t="shared" si="0"/>
        <v>-1.8518674000000002E-5</v>
      </c>
      <c r="K18" s="12">
        <f t="shared" si="1"/>
        <v>-4.550042751842752</v>
      </c>
      <c r="L18" s="9" t="s">
        <v>3</v>
      </c>
      <c r="M18" s="12">
        <v>0</v>
      </c>
      <c r="N18" s="12">
        <f>INDEX(K30:K91,MATCH(MAX(J30:J91),J30:J91,0),1)</f>
        <v>-2.1100058968058968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-9.4456489999999999E-5</v>
      </c>
      <c r="C19" s="15"/>
      <c r="D19" s="9"/>
      <c r="J19">
        <f t="shared" si="0"/>
        <v>-2.125271025E-5</v>
      </c>
      <c r="K19" s="12">
        <f t="shared" si="1"/>
        <v>-4.6415965601965601</v>
      </c>
      <c r="L19" s="9"/>
      <c r="M19" s="12">
        <f>INDEX(A30:A91,MATCH(MAX(J30:J91),J30:J91,0),1)</f>
        <v>0.35</v>
      </c>
      <c r="N19" s="12">
        <f>INDEX(K30:K91,MATCH(MAX(J30:J91),J30:J91,0),1)</f>
        <v>-2.1100058968058968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-9.6195070000000001E-5</v>
      </c>
      <c r="C20" s="15"/>
      <c r="D20" s="9" t="s">
        <v>59</v>
      </c>
      <c r="E20" s="19">
        <f>F20</f>
        <v>7.3850206388206378E-3</v>
      </c>
      <c r="F20">
        <f>MAX(J30:J91)/D5/D7*1000</f>
        <v>7.3850206388206378E-3</v>
      </c>
      <c r="G20" t="s">
        <v>60</v>
      </c>
      <c r="J20">
        <f t="shared" si="0"/>
        <v>-2.40487675E-5</v>
      </c>
      <c r="K20" s="12">
        <f t="shared" si="1"/>
        <v>-4.7270304668304668</v>
      </c>
      <c r="M20" s="12">
        <f>INDEX(A30:A91,MATCH(MAX(J30:J91),J30:J91,0),1)</f>
        <v>0.35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-9.7956090000000002E-5</v>
      </c>
      <c r="C21" s="15"/>
      <c r="D21" s="9" t="s">
        <v>61</v>
      </c>
      <c r="E21" s="19">
        <f>F21</f>
        <v>8.6612045454545466E-3</v>
      </c>
      <c r="F21">
        <f>MAX(J91:J130)/D5/D7*1000</f>
        <v>8.6612045454545466E-3</v>
      </c>
      <c r="G21" t="s">
        <v>62</v>
      </c>
      <c r="J21">
        <f t="shared" si="0"/>
        <v>-2.6937924750000001E-5</v>
      </c>
      <c r="K21" s="12">
        <f t="shared" si="1"/>
        <v>-4.8135670761670761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-1.007839E-4</v>
      </c>
      <c r="C22" s="12"/>
      <c r="J22">
        <f t="shared" si="0"/>
        <v>-3.0235169999999996E-5</v>
      </c>
      <c r="K22" s="12">
        <f t="shared" si="1"/>
        <v>-4.952525798525798</v>
      </c>
      <c r="M22" s="12">
        <v>0</v>
      </c>
      <c r="N22" s="12">
        <f>INDEX(K91:K130,MATCH(MAX(J91:J130),J91:J130,0),1)</f>
        <v>-2.3096545454545452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-1.027655E-4</v>
      </c>
      <c r="C23" s="12"/>
      <c r="D23" s="9" t="s">
        <v>64</v>
      </c>
      <c r="E23" s="20">
        <f>E11*E14*E17/D5-E20</f>
        <v>0</v>
      </c>
      <c r="J23">
        <f t="shared" si="0"/>
        <v>-3.3398787500000005E-5</v>
      </c>
      <c r="K23" s="12">
        <f t="shared" si="1"/>
        <v>-5.0499017199017207</v>
      </c>
      <c r="M23" s="12">
        <f>INDEX(A91:A130,MATCH(MAX(J91:J130),J91:J130,0),1)</f>
        <v>0.375</v>
      </c>
      <c r="N23" s="12">
        <f>INDEX(K91:K130,MATCH(MAX(J91:J130),J91:J130,0),1)</f>
        <v>-2.3096545454545452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-1.0450719999999999E-4</v>
      </c>
      <c r="C24" s="12"/>
      <c r="E24" s="20">
        <f>E12*E15*E18/D5-E21</f>
        <v>0</v>
      </c>
      <c r="J24">
        <f t="shared" si="0"/>
        <v>-3.6577519999999995E-5</v>
      </c>
      <c r="K24" s="12">
        <f t="shared" si="1"/>
        <v>-5.1354889434889435</v>
      </c>
      <c r="M24" s="12">
        <f>INDEX(A91:A130,MATCH(MAX(J91:J130),J91:J130,0),1)</f>
        <v>0.375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-1.065669E-4</v>
      </c>
      <c r="C25" s="21"/>
      <c r="J25">
        <f t="shared" si="0"/>
        <v>-3.9962587500000005E-5</v>
      </c>
      <c r="K25" s="12">
        <f t="shared" si="1"/>
        <v>-5.2367027027027033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-1.094648E-4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-4.3785919999999998E-5</v>
      </c>
      <c r="K26" s="12">
        <f t="shared" si="1"/>
        <v>-5.3791056511056512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-1.113476E-4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-4.7322730000000002E-5</v>
      </c>
      <c r="K27" s="12">
        <f t="shared" si="1"/>
        <v>-5.4716265356265357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-1.141411E-4</v>
      </c>
      <c r="C28" s="12"/>
      <c r="J28">
        <f t="shared" si="0"/>
        <v>-5.1363494999999997E-5</v>
      </c>
      <c r="K28" s="12">
        <f t="shared" si="1"/>
        <v>-5.6088992628992624</v>
      </c>
    </row>
    <row r="29" spans="1:19" x14ac:dyDescent="0.25">
      <c r="A29" s="8">
        <v>-0.47499999999999998</v>
      </c>
      <c r="B29" s="8">
        <v>-1.163144E-4</v>
      </c>
      <c r="C29" s="12"/>
      <c r="J29">
        <f t="shared" si="0"/>
        <v>-5.5249339999999996E-5</v>
      </c>
      <c r="K29" s="12">
        <f t="shared" si="1"/>
        <v>-5.7156953316953318</v>
      </c>
    </row>
    <row r="30" spans="1:19" x14ac:dyDescent="0.25">
      <c r="A30" s="8">
        <v>-0.5</v>
      </c>
      <c r="B30" s="8">
        <v>-1.187889E-4</v>
      </c>
      <c r="C30" s="12"/>
      <c r="J30">
        <f t="shared" si="0"/>
        <v>-5.9394449999999998E-5</v>
      </c>
      <c r="K30" s="12">
        <f t="shared" si="1"/>
        <v>-5.8372923832923833</v>
      </c>
    </row>
    <row r="31" spans="1:19" x14ac:dyDescent="0.25">
      <c r="A31" s="8">
        <v>-0.5</v>
      </c>
      <c r="B31" s="8">
        <v>-1.1866389999999999E-4</v>
      </c>
      <c r="C31" s="12"/>
      <c r="J31">
        <f t="shared" si="0"/>
        <v>-5.9331949999999997E-5</v>
      </c>
      <c r="K31" s="12">
        <f t="shared" si="1"/>
        <v>-5.8311498771498762</v>
      </c>
    </row>
    <row r="32" spans="1:19" x14ac:dyDescent="0.25">
      <c r="A32" s="8">
        <v>-0.47499999999999998</v>
      </c>
      <c r="B32" s="8">
        <v>-1.1609230000000001E-4</v>
      </c>
      <c r="C32" s="12"/>
      <c r="J32">
        <f t="shared" si="0"/>
        <v>-5.5143842499999998E-5</v>
      </c>
      <c r="K32" s="12">
        <f t="shared" si="1"/>
        <v>-5.704781326781327</v>
      </c>
    </row>
    <row r="33" spans="1:11" x14ac:dyDescent="0.25">
      <c r="A33" s="8">
        <v>-0.45</v>
      </c>
      <c r="B33" s="8">
        <v>-1.1316560000000001E-4</v>
      </c>
      <c r="C33" s="12"/>
      <c r="J33">
        <f t="shared" si="0"/>
        <v>-5.0924520000000005E-5</v>
      </c>
      <c r="K33" s="12">
        <f t="shared" si="1"/>
        <v>-5.5609631449631456</v>
      </c>
    </row>
    <row r="34" spans="1:11" x14ac:dyDescent="0.25">
      <c r="A34" s="8">
        <v>-0.42499999999999999</v>
      </c>
      <c r="B34" s="8">
        <v>-1.102987E-4</v>
      </c>
      <c r="C34" s="12"/>
      <c r="J34">
        <f t="shared" si="0"/>
        <v>-4.6876947499999998E-5</v>
      </c>
      <c r="K34" s="12">
        <f t="shared" si="1"/>
        <v>-5.4200835380835377</v>
      </c>
    </row>
    <row r="35" spans="1:11" x14ac:dyDescent="0.25">
      <c r="A35" s="8">
        <v>-0.4</v>
      </c>
      <c r="B35" s="8">
        <v>-1.07926E-4</v>
      </c>
      <c r="C35" s="12"/>
      <c r="J35">
        <f t="shared" si="0"/>
        <v>-4.3170400000000003E-5</v>
      </c>
      <c r="K35" s="12">
        <f t="shared" si="1"/>
        <v>-5.3034889434889436</v>
      </c>
    </row>
    <row r="36" spans="1:11" x14ac:dyDescent="0.25">
      <c r="A36" s="8">
        <v>-0.375</v>
      </c>
      <c r="B36" s="8">
        <v>-1.053233E-4</v>
      </c>
      <c r="C36" s="12"/>
      <c r="J36">
        <f t="shared" si="0"/>
        <v>-3.9496237500000002E-5</v>
      </c>
      <c r="K36" s="12">
        <f t="shared" si="1"/>
        <v>-5.1755921375921377</v>
      </c>
    </row>
    <row r="37" spans="1:11" x14ac:dyDescent="0.25">
      <c r="A37" s="8">
        <v>-0.35</v>
      </c>
      <c r="B37" s="8">
        <v>-1.026689E-4</v>
      </c>
      <c r="C37" s="12"/>
      <c r="J37">
        <f t="shared" si="0"/>
        <v>-3.5934114999999993E-5</v>
      </c>
      <c r="K37" s="12">
        <f t="shared" si="1"/>
        <v>-5.0451547911547907</v>
      </c>
    </row>
    <row r="38" spans="1:11" x14ac:dyDescent="0.25">
      <c r="A38" s="8">
        <v>-0.32500000000000001</v>
      </c>
      <c r="B38" s="8">
        <v>-1.002458E-4</v>
      </c>
      <c r="C38" s="12"/>
      <c r="J38">
        <f t="shared" si="0"/>
        <v>-3.2579885000000002E-5</v>
      </c>
      <c r="K38" s="12">
        <f t="shared" si="1"/>
        <v>-4.9260835380835379</v>
      </c>
    </row>
    <row r="39" spans="1:11" x14ac:dyDescent="0.25">
      <c r="A39" s="8">
        <v>-0.3</v>
      </c>
      <c r="B39" s="8">
        <v>-9.8211280000000005E-5</v>
      </c>
      <c r="C39" s="12"/>
      <c r="J39">
        <f t="shared" si="0"/>
        <v>-2.9463383999999999E-5</v>
      </c>
      <c r="K39" s="12">
        <f t="shared" si="1"/>
        <v>-4.826107125307125</v>
      </c>
    </row>
    <row r="40" spans="1:11" x14ac:dyDescent="0.25">
      <c r="A40" s="8">
        <v>-0.27500000000000002</v>
      </c>
      <c r="B40" s="8">
        <v>-9.5846820000000007E-5</v>
      </c>
      <c r="C40" s="12"/>
      <c r="J40">
        <f t="shared" si="0"/>
        <v>-2.6357875500000004E-5</v>
      </c>
      <c r="K40" s="12">
        <f t="shared" si="1"/>
        <v>-4.709917444717445</v>
      </c>
    </row>
    <row r="41" spans="1:11" x14ac:dyDescent="0.25">
      <c r="A41" s="8">
        <v>-0.25</v>
      </c>
      <c r="B41" s="8">
        <v>-9.3507539999999995E-5</v>
      </c>
      <c r="C41" s="12"/>
      <c r="J41">
        <f t="shared" si="0"/>
        <v>-2.3376884999999999E-5</v>
      </c>
      <c r="K41" s="12">
        <f t="shared" si="1"/>
        <v>-4.5949651105651101</v>
      </c>
    </row>
    <row r="42" spans="1:11" x14ac:dyDescent="0.25">
      <c r="A42" s="8">
        <v>-0.22500000000000001</v>
      </c>
      <c r="B42" s="8">
        <v>-9.1301660000000004E-5</v>
      </c>
      <c r="C42" s="12"/>
      <c r="J42">
        <f t="shared" si="0"/>
        <v>-2.05428735E-5</v>
      </c>
      <c r="K42" s="12">
        <f t="shared" si="1"/>
        <v>-4.486568058968059</v>
      </c>
    </row>
    <row r="43" spans="1:11" x14ac:dyDescent="0.25">
      <c r="A43" s="8">
        <v>-0.2</v>
      </c>
      <c r="B43" s="8">
        <v>-8.9100710000000006E-5</v>
      </c>
      <c r="C43" s="12"/>
      <c r="J43">
        <f t="shared" si="0"/>
        <v>-1.7820142000000001E-5</v>
      </c>
      <c r="K43" s="12">
        <f t="shared" si="1"/>
        <v>-4.3784132678132677</v>
      </c>
    </row>
    <row r="44" spans="1:11" x14ac:dyDescent="0.25">
      <c r="A44" s="8">
        <v>-0.17499999999999999</v>
      </c>
      <c r="B44" s="8">
        <v>-8.7210010000000001E-5</v>
      </c>
      <c r="C44" s="12"/>
      <c r="J44">
        <f t="shared" si="0"/>
        <v>-1.526175175E-5</v>
      </c>
      <c r="K44" s="12">
        <f t="shared" si="1"/>
        <v>-4.2855041769041771</v>
      </c>
    </row>
    <row r="45" spans="1:11" x14ac:dyDescent="0.25">
      <c r="A45" s="8">
        <v>-0.15</v>
      </c>
      <c r="B45" s="8">
        <v>-8.5143229999999997E-5</v>
      </c>
      <c r="C45" s="12"/>
      <c r="J45">
        <f t="shared" si="0"/>
        <v>-1.2771484499999999E-5</v>
      </c>
      <c r="K45" s="12">
        <f t="shared" si="1"/>
        <v>-4.1839425061425057</v>
      </c>
    </row>
    <row r="46" spans="1:11" x14ac:dyDescent="0.25">
      <c r="A46" s="8">
        <v>-0.125</v>
      </c>
      <c r="B46" s="8">
        <v>-8.3370209999999997E-5</v>
      </c>
      <c r="C46" s="12"/>
      <c r="J46">
        <f t="shared" si="0"/>
        <v>-1.042127625E-5</v>
      </c>
      <c r="K46" s="12">
        <f t="shared" si="1"/>
        <v>-4.0968162162162161</v>
      </c>
    </row>
    <row r="47" spans="1:11" x14ac:dyDescent="0.25">
      <c r="A47" s="8">
        <v>-0.1</v>
      </c>
      <c r="B47" s="8">
        <v>-8.1168049999999996E-5</v>
      </c>
      <c r="C47" s="12"/>
      <c r="J47">
        <f t="shared" si="0"/>
        <v>-8.1168050000000003E-6</v>
      </c>
      <c r="K47" s="12">
        <f t="shared" si="1"/>
        <v>-3.9886019656019651</v>
      </c>
    </row>
    <row r="48" spans="1:11" x14ac:dyDescent="0.25">
      <c r="A48" s="8">
        <v>-7.4999999999999997E-2</v>
      </c>
      <c r="B48" s="8">
        <v>-7.9116859999999999E-5</v>
      </c>
      <c r="C48" s="12"/>
      <c r="J48">
        <f t="shared" si="0"/>
        <v>-5.9337644999999994E-6</v>
      </c>
      <c r="K48" s="12">
        <f t="shared" si="1"/>
        <v>-3.8878063882063882</v>
      </c>
    </row>
    <row r="49" spans="1:11" x14ac:dyDescent="0.25">
      <c r="A49" s="8">
        <v>-0.05</v>
      </c>
      <c r="B49" s="8">
        <v>-7.7394729999999995E-5</v>
      </c>
      <c r="C49" s="12"/>
      <c r="J49">
        <f t="shared" si="0"/>
        <v>-3.8697365000000002E-6</v>
      </c>
      <c r="K49" s="12">
        <f t="shared" si="1"/>
        <v>-3.803180835380835</v>
      </c>
    </row>
    <row r="50" spans="1:11" x14ac:dyDescent="0.25">
      <c r="A50" s="8">
        <v>-2.5000000000000001E-2</v>
      </c>
      <c r="B50" s="8">
        <v>-7.5573249999999993E-5</v>
      </c>
      <c r="C50" s="12"/>
      <c r="J50">
        <f t="shared" si="0"/>
        <v>-1.8893312499999999E-6</v>
      </c>
      <c r="K50" s="12">
        <f t="shared" si="1"/>
        <v>-3.7136732186732182</v>
      </c>
    </row>
    <row r="51" spans="1:11" x14ac:dyDescent="0.25">
      <c r="A51" s="8">
        <v>0</v>
      </c>
      <c r="B51" s="8">
        <v>-7.379043E-5</v>
      </c>
      <c r="C51" s="12"/>
      <c r="J51">
        <f t="shared" si="0"/>
        <v>0</v>
      </c>
      <c r="K51" s="12">
        <f t="shared" si="1"/>
        <v>-3.6260653562653564</v>
      </c>
    </row>
    <row r="52" spans="1:11" x14ac:dyDescent="0.25">
      <c r="A52" s="8">
        <v>2.5000000000000001E-2</v>
      </c>
      <c r="B52" s="8">
        <v>-7.2249039999999995E-5</v>
      </c>
      <c r="C52" s="12"/>
      <c r="J52">
        <f t="shared" si="0"/>
        <v>1.806226E-6</v>
      </c>
      <c r="K52" s="12">
        <f t="shared" si="1"/>
        <v>-3.5503213759213761</v>
      </c>
    </row>
    <row r="53" spans="1:11" x14ac:dyDescent="0.25">
      <c r="A53" s="8">
        <v>0.05</v>
      </c>
      <c r="B53" s="8">
        <v>-7.0298599999999998E-5</v>
      </c>
      <c r="C53" s="12"/>
      <c r="J53">
        <f t="shared" si="0"/>
        <v>3.51493E-6</v>
      </c>
      <c r="K53" s="12">
        <f t="shared" si="1"/>
        <v>-3.4544766584766586</v>
      </c>
    </row>
    <row r="54" spans="1:11" x14ac:dyDescent="0.25">
      <c r="A54" s="8">
        <v>7.4999999999999997E-2</v>
      </c>
      <c r="B54" s="8">
        <v>-6.8376090000000004E-5</v>
      </c>
      <c r="C54" s="12"/>
      <c r="J54">
        <f t="shared" si="0"/>
        <v>5.1282067500000004E-6</v>
      </c>
      <c r="K54" s="12">
        <f t="shared" si="1"/>
        <v>-3.3600044226044226</v>
      </c>
    </row>
    <row r="55" spans="1:11" x14ac:dyDescent="0.25">
      <c r="A55" s="8">
        <v>0.1</v>
      </c>
      <c r="B55" s="8">
        <v>-6.6272980000000006E-5</v>
      </c>
      <c r="C55" s="12"/>
      <c r="J55">
        <f t="shared" si="0"/>
        <v>6.6272980000000013E-6</v>
      </c>
      <c r="K55" s="12">
        <f t="shared" si="1"/>
        <v>-3.2566574938574941</v>
      </c>
    </row>
    <row r="56" spans="1:11" x14ac:dyDescent="0.25">
      <c r="A56" s="8">
        <v>0.125</v>
      </c>
      <c r="B56" s="8">
        <v>-6.4297830000000002E-5</v>
      </c>
      <c r="C56" s="12"/>
      <c r="J56">
        <f t="shared" si="0"/>
        <v>8.0372287500000002E-6</v>
      </c>
      <c r="K56" s="12">
        <f t="shared" si="1"/>
        <v>-3.159598525798526</v>
      </c>
    </row>
    <row r="57" spans="1:11" x14ac:dyDescent="0.25">
      <c r="A57" s="8">
        <v>0.15</v>
      </c>
      <c r="B57" s="8">
        <v>-6.2353839999999995E-5</v>
      </c>
      <c r="C57" s="12"/>
      <c r="J57">
        <f t="shared" si="0"/>
        <v>9.3530759999999996E-6</v>
      </c>
      <c r="K57" s="12">
        <f t="shared" si="1"/>
        <v>-3.0640707616707612</v>
      </c>
    </row>
    <row r="58" spans="1:11" x14ac:dyDescent="0.25">
      <c r="A58" s="8">
        <v>0.17499999999999999</v>
      </c>
      <c r="B58" s="8">
        <v>-6.0354849999999997E-5</v>
      </c>
      <c r="C58" s="12"/>
      <c r="J58">
        <f t="shared" si="0"/>
        <v>1.0562098749999998E-5</v>
      </c>
      <c r="K58" s="12">
        <f t="shared" si="1"/>
        <v>-2.9658402948402944</v>
      </c>
    </row>
    <row r="59" spans="1:11" x14ac:dyDescent="0.25">
      <c r="A59" s="8">
        <v>0.2</v>
      </c>
      <c r="B59" s="8">
        <v>-5.8011460000000002E-5</v>
      </c>
      <c r="C59" s="12"/>
      <c r="J59">
        <f t="shared" si="0"/>
        <v>1.1602292E-5</v>
      </c>
      <c r="K59" s="12">
        <f t="shared" si="1"/>
        <v>-2.8506859950859953</v>
      </c>
    </row>
    <row r="60" spans="1:11" x14ac:dyDescent="0.25">
      <c r="A60" s="8">
        <v>0.22500000000000001</v>
      </c>
      <c r="B60" s="8">
        <v>-5.5646519999999998E-5</v>
      </c>
      <c r="C60" s="12"/>
      <c r="J60">
        <f t="shared" si="0"/>
        <v>1.2520467E-5</v>
      </c>
      <c r="K60" s="12">
        <f t="shared" si="1"/>
        <v>-2.7344727272727272</v>
      </c>
    </row>
    <row r="61" spans="1:11" x14ac:dyDescent="0.25">
      <c r="A61" s="8">
        <v>0.25</v>
      </c>
      <c r="B61" s="8">
        <v>-5.339646E-5</v>
      </c>
      <c r="C61" s="12"/>
      <c r="J61">
        <f t="shared" si="0"/>
        <v>1.3349115E-5</v>
      </c>
      <c r="K61" s="12">
        <f t="shared" si="1"/>
        <v>-2.6239046683046685</v>
      </c>
    </row>
    <row r="62" spans="1:11" x14ac:dyDescent="0.25">
      <c r="A62" s="8">
        <v>0.27500000000000002</v>
      </c>
      <c r="B62" s="8">
        <v>-5.0848060000000003E-5</v>
      </c>
      <c r="C62" s="12"/>
      <c r="J62">
        <f t="shared" si="0"/>
        <v>1.3983216500000002E-5</v>
      </c>
      <c r="K62" s="12">
        <f t="shared" si="1"/>
        <v>-2.4986761670761672</v>
      </c>
    </row>
    <row r="63" spans="1:11" x14ac:dyDescent="0.25">
      <c r="A63" s="8">
        <v>0.3</v>
      </c>
      <c r="B63" s="8">
        <v>-4.8066770000000003E-5</v>
      </c>
      <c r="C63" s="12"/>
      <c r="J63">
        <f t="shared" si="0"/>
        <v>1.4420031000000001E-5</v>
      </c>
      <c r="K63" s="12">
        <f t="shared" si="1"/>
        <v>-2.36200343980344</v>
      </c>
    </row>
    <row r="64" spans="1:11" x14ac:dyDescent="0.25">
      <c r="A64" s="8">
        <v>0.32500000000000001</v>
      </c>
      <c r="B64" s="8">
        <v>-4.542917E-5</v>
      </c>
      <c r="C64" s="12"/>
      <c r="J64">
        <f t="shared" si="0"/>
        <v>1.476448025E-5</v>
      </c>
      <c r="K64" s="12">
        <f t="shared" si="1"/>
        <v>-2.2323916461916462</v>
      </c>
    </row>
    <row r="65" spans="1:11" x14ac:dyDescent="0.25">
      <c r="A65" s="8">
        <v>0.35</v>
      </c>
      <c r="B65" s="8">
        <v>-4.2938619999999997E-5</v>
      </c>
      <c r="C65" s="12"/>
      <c r="J65">
        <f t="shared" si="0"/>
        <v>1.5028516999999998E-5</v>
      </c>
      <c r="K65" s="12">
        <f t="shared" si="1"/>
        <v>-2.1100058968058968</v>
      </c>
    </row>
    <row r="66" spans="1:11" x14ac:dyDescent="0.25">
      <c r="A66" s="8">
        <v>0.375</v>
      </c>
      <c r="B66" s="8">
        <v>-3.9992900000000001E-5</v>
      </c>
      <c r="C66" s="12"/>
      <c r="J66">
        <f t="shared" si="0"/>
        <v>1.49973375E-5</v>
      </c>
      <c r="K66" s="12">
        <f t="shared" si="1"/>
        <v>-1.9652530712530711</v>
      </c>
    </row>
    <row r="67" spans="1:11" x14ac:dyDescent="0.25">
      <c r="A67" s="8">
        <v>0.4</v>
      </c>
      <c r="B67" s="8">
        <v>-3.7155900000000001E-5</v>
      </c>
      <c r="C67" s="12"/>
      <c r="J67">
        <f t="shared" si="0"/>
        <v>1.4862360000000001E-5</v>
      </c>
      <c r="K67" s="12">
        <f t="shared" si="1"/>
        <v>-1.8258427518427518</v>
      </c>
    </row>
    <row r="68" spans="1:11" x14ac:dyDescent="0.25">
      <c r="A68" s="8">
        <v>0.42499999999999999</v>
      </c>
      <c r="B68" s="8">
        <v>-3.3968860000000003E-5</v>
      </c>
      <c r="C68" s="12"/>
      <c r="J68">
        <f t="shared" si="0"/>
        <v>1.4436765500000001E-5</v>
      </c>
      <c r="K68" s="12">
        <f t="shared" si="1"/>
        <v>-1.6692314496314498</v>
      </c>
    </row>
    <row r="69" spans="1:11" x14ac:dyDescent="0.25">
      <c r="A69" s="8">
        <v>0.45</v>
      </c>
      <c r="B69" s="8">
        <v>-3.0777690000000001E-5</v>
      </c>
      <c r="C69" s="12"/>
      <c r="J69">
        <f t="shared" si="0"/>
        <v>1.3849960500000002E-5</v>
      </c>
      <c r="K69" s="12">
        <f t="shared" si="1"/>
        <v>-1.5124171990171991</v>
      </c>
    </row>
    <row r="70" spans="1:11" x14ac:dyDescent="0.25">
      <c r="A70" s="8">
        <v>0.47499999999999998</v>
      </c>
      <c r="B70" s="8">
        <v>-2.7285250000000001E-5</v>
      </c>
      <c r="C70" s="12"/>
      <c r="J70">
        <f t="shared" si="0"/>
        <v>1.296049375E-5</v>
      </c>
      <c r="K70" s="12">
        <f t="shared" si="1"/>
        <v>-1.3407985257985258</v>
      </c>
    </row>
    <row r="71" spans="1:11" x14ac:dyDescent="0.25">
      <c r="A71" s="8">
        <v>0.5</v>
      </c>
      <c r="B71" s="8">
        <v>-2.367476E-5</v>
      </c>
      <c r="C71" s="12"/>
      <c r="J71">
        <f t="shared" si="0"/>
        <v>1.183738E-5</v>
      </c>
      <c r="K71" s="12">
        <f t="shared" si="1"/>
        <v>-1.1633788697788698</v>
      </c>
    </row>
    <row r="72" spans="1:11" x14ac:dyDescent="0.25">
      <c r="A72" s="8">
        <v>0.52500000000000002</v>
      </c>
      <c r="B72" s="8">
        <v>-1.9588229999999999E-5</v>
      </c>
      <c r="C72" s="12"/>
      <c r="J72">
        <f t="shared" si="0"/>
        <v>1.028382075E-5</v>
      </c>
      <c r="K72" s="12">
        <f t="shared" si="1"/>
        <v>-0.96256658476658463</v>
      </c>
    </row>
    <row r="73" spans="1:11" x14ac:dyDescent="0.25">
      <c r="A73" s="8">
        <v>0.55000000000000004</v>
      </c>
      <c r="B73" s="8">
        <v>-1.5193519999999999E-5</v>
      </c>
      <c r="C73" s="12"/>
      <c r="J73">
        <f t="shared" si="0"/>
        <v>8.3564360000000003E-6</v>
      </c>
      <c r="K73" s="12">
        <f t="shared" si="1"/>
        <v>-0.7466103194103193</v>
      </c>
    </row>
    <row r="74" spans="1:11" x14ac:dyDescent="0.25">
      <c r="A74" s="8">
        <v>0.57499999999999996</v>
      </c>
      <c r="B74" s="8">
        <v>-1.019013E-5</v>
      </c>
      <c r="C74" s="12"/>
      <c r="J74">
        <f t="shared" ref="J74:J137" si="2">-(B74*A74)</f>
        <v>5.8593247499999993E-6</v>
      </c>
      <c r="K74" s="12">
        <f t="shared" ref="K74:K137" si="3">B74*1000/$D$7</f>
        <v>-0.50074348894348897</v>
      </c>
    </row>
    <row r="75" spans="1:11" x14ac:dyDescent="0.25">
      <c r="A75" s="8">
        <v>0.6</v>
      </c>
      <c r="B75" s="8">
        <v>-4.8680249999999999E-6</v>
      </c>
      <c r="C75" s="12"/>
      <c r="J75">
        <f t="shared" si="2"/>
        <v>2.9208149999999998E-6</v>
      </c>
      <c r="K75" s="12">
        <f t="shared" si="3"/>
        <v>-0.2392149877149877</v>
      </c>
    </row>
    <row r="76" spans="1:11" x14ac:dyDescent="0.25">
      <c r="A76" s="8">
        <v>0.625</v>
      </c>
      <c r="B76" s="8">
        <v>2.7086589999999999E-6</v>
      </c>
      <c r="C76" s="12"/>
      <c r="J76">
        <f t="shared" si="2"/>
        <v>-1.6929118749999999E-6</v>
      </c>
      <c r="K76" s="12">
        <f t="shared" si="3"/>
        <v>0.13310363636363637</v>
      </c>
    </row>
    <row r="77" spans="1:11" x14ac:dyDescent="0.25">
      <c r="A77" s="8">
        <v>0.65</v>
      </c>
      <c r="B77" s="8">
        <v>1.1162870000000001E-5</v>
      </c>
      <c r="C77" s="12"/>
      <c r="J77">
        <f t="shared" si="2"/>
        <v>-7.2558655000000009E-6</v>
      </c>
      <c r="K77" s="12">
        <f t="shared" si="3"/>
        <v>0.54854398034398033</v>
      </c>
    </row>
    <row r="78" spans="1:11" x14ac:dyDescent="0.25">
      <c r="A78" s="8">
        <v>0.67500000000000004</v>
      </c>
      <c r="B78" s="8">
        <v>2.2337700000000001E-5</v>
      </c>
      <c r="C78" s="12"/>
      <c r="J78">
        <f t="shared" si="2"/>
        <v>-1.5077947500000002E-5</v>
      </c>
      <c r="K78" s="12">
        <f t="shared" si="3"/>
        <v>1.0976756756756758</v>
      </c>
    </row>
    <row r="79" spans="1:11" x14ac:dyDescent="0.25">
      <c r="A79" s="8">
        <v>0.7</v>
      </c>
      <c r="B79" s="8">
        <v>3.5910010000000001E-5</v>
      </c>
      <c r="C79" s="12"/>
      <c r="J79">
        <f t="shared" si="2"/>
        <v>-2.5137006999999999E-5</v>
      </c>
      <c r="K79" s="12">
        <f t="shared" si="3"/>
        <v>1.7646196560196559</v>
      </c>
    </row>
    <row r="80" spans="1:11" x14ac:dyDescent="0.25">
      <c r="A80" s="8">
        <v>0.72499999999999998</v>
      </c>
      <c r="B80" s="8">
        <v>5.3436649999999999E-5</v>
      </c>
      <c r="C80" s="12"/>
      <c r="J80">
        <f t="shared" si="2"/>
        <v>-3.8741571250000002E-5</v>
      </c>
      <c r="K80" s="12">
        <f t="shared" si="3"/>
        <v>2.6258796068796069</v>
      </c>
    </row>
    <row r="81" spans="1:11" x14ac:dyDescent="0.25">
      <c r="A81" s="8">
        <v>0.75</v>
      </c>
      <c r="B81" s="8">
        <v>7.4124880000000004E-5</v>
      </c>
      <c r="C81" s="12"/>
      <c r="J81">
        <f t="shared" si="2"/>
        <v>-5.559366E-5</v>
      </c>
      <c r="K81" s="12">
        <f t="shared" si="3"/>
        <v>3.642500245700246</v>
      </c>
    </row>
    <row r="82" spans="1:11" x14ac:dyDescent="0.25">
      <c r="A82" s="8">
        <v>0.77500000000000002</v>
      </c>
      <c r="B82" s="8">
        <v>9.8641390000000007E-5</v>
      </c>
      <c r="C82" s="12"/>
      <c r="J82">
        <f t="shared" si="2"/>
        <v>-7.6447077250000012E-5</v>
      </c>
      <c r="K82" s="12">
        <f t="shared" si="3"/>
        <v>4.8472427518427521</v>
      </c>
    </row>
    <row r="83" spans="1:11" x14ac:dyDescent="0.25">
      <c r="A83" s="8">
        <v>0.8</v>
      </c>
      <c r="B83" s="8">
        <v>1.2681070000000001E-4</v>
      </c>
      <c r="C83" s="12"/>
      <c r="J83">
        <f t="shared" si="2"/>
        <v>-1.0144856000000001E-4</v>
      </c>
      <c r="K83" s="12">
        <f t="shared" si="3"/>
        <v>6.2314840294840295</v>
      </c>
    </row>
    <row r="84" spans="1:11" x14ac:dyDescent="0.25">
      <c r="A84" s="8">
        <v>0.82499999999999996</v>
      </c>
      <c r="B84" s="8">
        <v>1.5805039999999999E-4</v>
      </c>
      <c r="C84" s="12"/>
      <c r="J84">
        <f t="shared" si="2"/>
        <v>-1.3039157999999998E-4</v>
      </c>
      <c r="K84" s="12">
        <f t="shared" si="3"/>
        <v>7.7666044226044217</v>
      </c>
    </row>
    <row r="85" spans="1:11" x14ac:dyDescent="0.25">
      <c r="A85" s="8">
        <v>0.85</v>
      </c>
      <c r="B85" s="8">
        <v>1.9229189999999999E-4</v>
      </c>
      <c r="C85" s="12"/>
      <c r="J85">
        <f t="shared" si="2"/>
        <v>-1.6344811499999999E-4</v>
      </c>
      <c r="K85" s="12">
        <f t="shared" si="3"/>
        <v>9.4492334152334152</v>
      </c>
    </row>
    <row r="86" spans="1:11" x14ac:dyDescent="0.25">
      <c r="A86" s="8">
        <v>0.875</v>
      </c>
      <c r="B86" s="8">
        <v>2.27615E-4</v>
      </c>
      <c r="C86" s="12"/>
      <c r="J86">
        <f t="shared" si="2"/>
        <v>-1.9916312499999999E-4</v>
      </c>
      <c r="K86" s="12">
        <f t="shared" si="3"/>
        <v>11.185012285012284</v>
      </c>
    </row>
    <row r="87" spans="1:11" x14ac:dyDescent="0.25">
      <c r="A87" s="8">
        <v>0.9</v>
      </c>
      <c r="B87" s="8">
        <v>2.665109E-4</v>
      </c>
      <c r="C87" s="12"/>
      <c r="J87">
        <f t="shared" si="2"/>
        <v>-2.3985981E-4</v>
      </c>
      <c r="K87" s="12">
        <f t="shared" si="3"/>
        <v>13.096358722358723</v>
      </c>
    </row>
    <row r="88" spans="1:11" x14ac:dyDescent="0.25">
      <c r="A88" s="8">
        <v>0.92500000000000004</v>
      </c>
      <c r="B88" s="8">
        <v>3.0723209999999998E-4</v>
      </c>
      <c r="C88" s="12"/>
      <c r="J88">
        <f t="shared" si="2"/>
        <v>-2.8418969250000001E-4</v>
      </c>
      <c r="K88" s="12">
        <f t="shared" si="3"/>
        <v>15.097400491400492</v>
      </c>
    </row>
    <row r="89" spans="1:11" x14ac:dyDescent="0.25">
      <c r="A89" s="8">
        <v>0.95</v>
      </c>
      <c r="B89" s="8">
        <v>3.48434E-4</v>
      </c>
      <c r="C89" s="12"/>
      <c r="J89">
        <f t="shared" si="2"/>
        <v>-3.3101229999999999E-4</v>
      </c>
      <c r="K89" s="12">
        <f t="shared" si="3"/>
        <v>17.122063882063884</v>
      </c>
    </row>
    <row r="90" spans="1:11" x14ac:dyDescent="0.25">
      <c r="A90" s="8">
        <v>0.97499999999999998</v>
      </c>
      <c r="B90" s="8">
        <v>3.9208039999999997E-4</v>
      </c>
      <c r="C90" s="12"/>
      <c r="J90">
        <f t="shared" si="2"/>
        <v>-3.8227838999999996E-4</v>
      </c>
      <c r="K90" s="12">
        <f t="shared" si="3"/>
        <v>19.266850122850123</v>
      </c>
    </row>
    <row r="91" spans="1:11" x14ac:dyDescent="0.25">
      <c r="A91" s="8">
        <v>1</v>
      </c>
      <c r="B91" s="8">
        <v>4.3477769999999998E-4</v>
      </c>
      <c r="C91" s="12"/>
      <c r="J91">
        <f t="shared" si="2"/>
        <v>-4.3477769999999998E-4</v>
      </c>
      <c r="K91" s="12">
        <f t="shared" si="3"/>
        <v>21.364997542997543</v>
      </c>
    </row>
    <row r="92" spans="1:11" x14ac:dyDescent="0.25">
      <c r="A92" s="8">
        <v>1</v>
      </c>
      <c r="B92" s="8">
        <v>4.3525580000000001E-4</v>
      </c>
      <c r="C92" s="12"/>
      <c r="J92">
        <f t="shared" si="2"/>
        <v>-4.3525580000000001E-4</v>
      </c>
      <c r="K92" s="12">
        <f t="shared" si="3"/>
        <v>21.3884914004914</v>
      </c>
    </row>
    <row r="93" spans="1:11" x14ac:dyDescent="0.25">
      <c r="A93" s="8">
        <v>0.97499999999999998</v>
      </c>
      <c r="B93" s="8">
        <v>3.9219670000000001E-4</v>
      </c>
      <c r="C93" s="12"/>
      <c r="J93">
        <f t="shared" si="2"/>
        <v>-3.8239178250000001E-4</v>
      </c>
      <c r="K93" s="12">
        <f t="shared" si="3"/>
        <v>19.272565110565111</v>
      </c>
    </row>
    <row r="94" spans="1:11" x14ac:dyDescent="0.25">
      <c r="A94" s="8">
        <v>0.95</v>
      </c>
      <c r="B94" s="8">
        <v>3.495463E-4</v>
      </c>
      <c r="C94" s="12"/>
      <c r="J94">
        <f t="shared" si="2"/>
        <v>-3.32068985E-4</v>
      </c>
      <c r="K94" s="12">
        <f t="shared" si="3"/>
        <v>17.176722358722358</v>
      </c>
    </row>
    <row r="95" spans="1:11" x14ac:dyDescent="0.25">
      <c r="A95" s="8">
        <v>0.92500000000000004</v>
      </c>
      <c r="B95" s="8">
        <v>3.0737309999999998E-4</v>
      </c>
      <c r="C95" s="12"/>
      <c r="J95">
        <f t="shared" si="2"/>
        <v>-2.8432011749999998E-4</v>
      </c>
      <c r="K95" s="12">
        <f t="shared" si="3"/>
        <v>15.104329238329235</v>
      </c>
    </row>
    <row r="96" spans="1:11" x14ac:dyDescent="0.25">
      <c r="A96" s="8">
        <v>0.9</v>
      </c>
      <c r="B96" s="8">
        <v>2.662788E-4</v>
      </c>
      <c r="C96" s="12"/>
      <c r="J96">
        <f t="shared" si="2"/>
        <v>-2.3965092000000001E-4</v>
      </c>
      <c r="K96" s="12">
        <f t="shared" si="3"/>
        <v>13.084953316953316</v>
      </c>
    </row>
    <row r="97" spans="1:11" x14ac:dyDescent="0.25">
      <c r="A97" s="8">
        <v>0.875</v>
      </c>
      <c r="B97" s="8">
        <v>2.267879E-4</v>
      </c>
      <c r="C97" s="12"/>
      <c r="J97">
        <f t="shared" si="2"/>
        <v>-1.9843941249999999E-4</v>
      </c>
      <c r="K97" s="12">
        <f t="shared" si="3"/>
        <v>11.144368550368551</v>
      </c>
    </row>
    <row r="98" spans="1:11" x14ac:dyDescent="0.25">
      <c r="A98" s="8">
        <v>0.85</v>
      </c>
      <c r="B98" s="8">
        <v>1.8996740000000001E-4</v>
      </c>
      <c r="C98" s="12"/>
      <c r="J98">
        <f t="shared" si="2"/>
        <v>-1.6147228999999999E-4</v>
      </c>
      <c r="K98" s="12">
        <f t="shared" si="3"/>
        <v>9.3350073710073715</v>
      </c>
    </row>
    <row r="99" spans="1:11" x14ac:dyDescent="0.25">
      <c r="A99" s="8">
        <v>0.82499999999999996</v>
      </c>
      <c r="B99" s="8">
        <v>1.5511440000000001E-4</v>
      </c>
      <c r="C99" s="12"/>
      <c r="J99">
        <f t="shared" si="2"/>
        <v>-1.2796937999999999E-4</v>
      </c>
      <c r="K99" s="12">
        <f t="shared" si="3"/>
        <v>7.6223292383292387</v>
      </c>
    </row>
    <row r="100" spans="1:11" x14ac:dyDescent="0.25">
      <c r="A100" s="8">
        <v>0.8</v>
      </c>
      <c r="B100" s="8">
        <v>1.2413760000000001E-4</v>
      </c>
      <c r="C100" s="12"/>
      <c r="J100">
        <f t="shared" si="2"/>
        <v>-9.9310080000000015E-5</v>
      </c>
      <c r="K100" s="12">
        <f t="shared" si="3"/>
        <v>6.1001277641277651</v>
      </c>
    </row>
    <row r="101" spans="1:11" x14ac:dyDescent="0.25">
      <c r="A101" s="8">
        <v>0.77500000000000002</v>
      </c>
      <c r="B101" s="8">
        <v>9.5729740000000002E-5</v>
      </c>
      <c r="C101" s="12"/>
      <c r="J101">
        <f t="shared" si="2"/>
        <v>-7.419054850000001E-5</v>
      </c>
      <c r="K101" s="12">
        <f t="shared" si="3"/>
        <v>4.7041641277641277</v>
      </c>
    </row>
    <row r="102" spans="1:11" x14ac:dyDescent="0.25">
      <c r="A102" s="8">
        <v>0.75</v>
      </c>
      <c r="B102" s="8">
        <v>7.1328419999999994E-5</v>
      </c>
      <c r="C102" s="12"/>
      <c r="J102">
        <f t="shared" si="2"/>
        <v>-5.3496314999999992E-5</v>
      </c>
      <c r="K102" s="12">
        <f t="shared" si="3"/>
        <v>3.5050820638820634</v>
      </c>
    </row>
    <row r="103" spans="1:11" x14ac:dyDescent="0.25">
      <c r="A103" s="8">
        <v>0.72499999999999998</v>
      </c>
      <c r="B103" s="8">
        <v>5.047994E-5</v>
      </c>
      <c r="C103" s="12"/>
      <c r="J103">
        <f t="shared" si="2"/>
        <v>-3.6597956500000002E-5</v>
      </c>
      <c r="K103" s="12">
        <f t="shared" si="3"/>
        <v>2.4805867321867323</v>
      </c>
    </row>
    <row r="104" spans="1:11" x14ac:dyDescent="0.25">
      <c r="A104" s="8">
        <v>0.7</v>
      </c>
      <c r="B104" s="8">
        <v>3.313974E-5</v>
      </c>
      <c r="C104" s="12"/>
      <c r="J104">
        <f t="shared" si="2"/>
        <v>-2.3197817999999999E-5</v>
      </c>
      <c r="K104" s="12">
        <f t="shared" si="3"/>
        <v>1.6284884520884522</v>
      </c>
    </row>
    <row r="105" spans="1:11" x14ac:dyDescent="0.25">
      <c r="A105" s="8">
        <v>0.67500000000000004</v>
      </c>
      <c r="B105" s="8">
        <v>1.9099000000000001E-5</v>
      </c>
      <c r="C105" s="12"/>
      <c r="J105">
        <f t="shared" si="2"/>
        <v>-1.2891825000000003E-5</v>
      </c>
      <c r="K105" s="12">
        <f t="shared" si="3"/>
        <v>0.93852579852579854</v>
      </c>
    </row>
    <row r="106" spans="1:11" x14ac:dyDescent="0.25">
      <c r="A106" s="8">
        <v>0.65</v>
      </c>
      <c r="B106" s="8">
        <v>8.1571349999999993E-6</v>
      </c>
      <c r="C106" s="12"/>
      <c r="J106">
        <f t="shared" si="2"/>
        <v>-5.3021377499999995E-6</v>
      </c>
      <c r="K106" s="12">
        <f t="shared" si="3"/>
        <v>0.4008420147420147</v>
      </c>
    </row>
    <row r="107" spans="1:11" x14ac:dyDescent="0.25">
      <c r="A107" s="8">
        <v>0.625</v>
      </c>
      <c r="B107" s="8">
        <v>-1.3039009999999999E-6</v>
      </c>
      <c r="C107" s="12"/>
      <c r="J107">
        <f t="shared" si="2"/>
        <v>8.1493812499999994E-7</v>
      </c>
      <c r="K107" s="12">
        <f t="shared" si="3"/>
        <v>-6.4073759213759213E-2</v>
      </c>
    </row>
    <row r="108" spans="1:11" x14ac:dyDescent="0.25">
      <c r="A108" s="8">
        <v>0.6</v>
      </c>
      <c r="B108" s="8">
        <v>-8.6249870000000007E-6</v>
      </c>
      <c r="C108" s="12"/>
      <c r="J108">
        <f t="shared" si="2"/>
        <v>5.1749922000000001E-6</v>
      </c>
      <c r="K108" s="12">
        <f t="shared" si="3"/>
        <v>-0.42383228501228504</v>
      </c>
    </row>
    <row r="109" spans="1:11" x14ac:dyDescent="0.25">
      <c r="A109" s="8">
        <v>0.57499999999999996</v>
      </c>
      <c r="B109" s="8">
        <v>-1.43608E-5</v>
      </c>
      <c r="C109" s="12"/>
      <c r="J109">
        <f t="shared" si="2"/>
        <v>8.257459999999999E-6</v>
      </c>
      <c r="K109" s="12">
        <f t="shared" si="3"/>
        <v>-0.70569041769041774</v>
      </c>
    </row>
    <row r="110" spans="1:11" x14ac:dyDescent="0.25">
      <c r="A110" s="8">
        <v>0.55000000000000004</v>
      </c>
      <c r="B110" s="8">
        <v>-2.0094449999999999E-5</v>
      </c>
      <c r="C110" s="12"/>
      <c r="J110">
        <f t="shared" si="2"/>
        <v>1.10519475E-5</v>
      </c>
      <c r="K110" s="12">
        <f t="shared" si="3"/>
        <v>-0.98744226044226047</v>
      </c>
    </row>
    <row r="111" spans="1:11" x14ac:dyDescent="0.25">
      <c r="A111" s="8">
        <v>0.52500000000000002</v>
      </c>
      <c r="B111" s="8">
        <v>-2.50676E-5</v>
      </c>
      <c r="C111" s="12"/>
      <c r="J111">
        <f t="shared" si="2"/>
        <v>1.3160490000000001E-5</v>
      </c>
      <c r="K111" s="12">
        <f t="shared" si="3"/>
        <v>-1.2318230958230958</v>
      </c>
    </row>
    <row r="112" spans="1:11" x14ac:dyDescent="0.25">
      <c r="A112" s="8">
        <v>0.5</v>
      </c>
      <c r="B112" s="8">
        <v>-2.9361829999999999E-5</v>
      </c>
      <c r="C112" s="12"/>
      <c r="J112">
        <f t="shared" si="2"/>
        <v>1.4680915E-5</v>
      </c>
      <c r="K112" s="12">
        <f t="shared" si="3"/>
        <v>-1.442841769041769</v>
      </c>
    </row>
    <row r="113" spans="1:11" x14ac:dyDescent="0.25">
      <c r="A113" s="8">
        <v>0.47499999999999998</v>
      </c>
      <c r="B113" s="8">
        <v>-3.3469829999999998E-5</v>
      </c>
      <c r="C113" s="12"/>
      <c r="J113">
        <f t="shared" si="2"/>
        <v>1.5898169249999997E-5</v>
      </c>
      <c r="K113" s="12">
        <f t="shared" si="3"/>
        <v>-1.6447090909090909</v>
      </c>
    </row>
    <row r="114" spans="1:11" x14ac:dyDescent="0.25">
      <c r="A114" s="8">
        <v>0.45</v>
      </c>
      <c r="B114" s="8">
        <v>-3.7271979999999997E-5</v>
      </c>
      <c r="C114" s="12"/>
      <c r="J114">
        <f t="shared" si="2"/>
        <v>1.6772390999999998E-5</v>
      </c>
      <c r="K114" s="12">
        <f t="shared" si="3"/>
        <v>-1.8315469287469286</v>
      </c>
    </row>
    <row r="115" spans="1:11" x14ac:dyDescent="0.25">
      <c r="A115" s="8">
        <v>0.42499999999999999</v>
      </c>
      <c r="B115" s="8">
        <v>-4.0578170000000002E-5</v>
      </c>
      <c r="C115" s="12"/>
      <c r="J115">
        <f t="shared" si="2"/>
        <v>1.7245722249999999E-5</v>
      </c>
      <c r="K115" s="12">
        <f t="shared" si="3"/>
        <v>-1.994013267813268</v>
      </c>
    </row>
    <row r="116" spans="1:11" x14ac:dyDescent="0.25">
      <c r="A116" s="8">
        <v>0.4</v>
      </c>
      <c r="B116" s="8">
        <v>-4.3982980000000001E-5</v>
      </c>
      <c r="C116" s="12"/>
      <c r="J116">
        <f t="shared" si="2"/>
        <v>1.7593192000000001E-5</v>
      </c>
      <c r="K116" s="12">
        <f t="shared" si="3"/>
        <v>-2.1613257985257985</v>
      </c>
    </row>
    <row r="117" spans="1:11" x14ac:dyDescent="0.25">
      <c r="A117" s="8">
        <v>0.375</v>
      </c>
      <c r="B117" s="8">
        <v>-4.7001469999999998E-5</v>
      </c>
      <c r="C117" s="12"/>
      <c r="J117">
        <f t="shared" si="2"/>
        <v>1.7625551250000001E-5</v>
      </c>
      <c r="K117" s="12">
        <f t="shared" si="3"/>
        <v>-2.3096545454545452</v>
      </c>
    </row>
    <row r="118" spans="1:11" x14ac:dyDescent="0.25">
      <c r="A118" s="8">
        <v>0.35</v>
      </c>
      <c r="B118" s="8">
        <v>-4.9859209999999999E-5</v>
      </c>
      <c r="C118" s="12"/>
      <c r="J118">
        <f t="shared" si="2"/>
        <v>1.74507235E-5</v>
      </c>
      <c r="K118" s="12">
        <f t="shared" si="3"/>
        <v>-2.4500840294840294</v>
      </c>
    </row>
    <row r="119" spans="1:11" x14ac:dyDescent="0.25">
      <c r="A119" s="8">
        <v>0.32500000000000001</v>
      </c>
      <c r="B119" s="8">
        <v>-5.2683440000000001E-5</v>
      </c>
      <c r="C119" s="12"/>
      <c r="J119">
        <f t="shared" si="2"/>
        <v>1.7122117999999999E-5</v>
      </c>
      <c r="K119" s="12">
        <f t="shared" si="3"/>
        <v>-2.5888668304668303</v>
      </c>
    </row>
    <row r="120" spans="1:11" x14ac:dyDescent="0.25">
      <c r="A120" s="8">
        <v>0.3</v>
      </c>
      <c r="B120" s="8">
        <v>-5.5621480000000001E-5</v>
      </c>
      <c r="C120" s="12"/>
      <c r="J120">
        <f t="shared" si="2"/>
        <v>1.6686444E-5</v>
      </c>
      <c r="K120" s="12">
        <f t="shared" si="3"/>
        <v>-2.7332422604422604</v>
      </c>
    </row>
    <row r="121" spans="1:11" x14ac:dyDescent="0.25">
      <c r="A121" s="8">
        <v>0.27500000000000002</v>
      </c>
      <c r="B121" s="8">
        <v>-5.817726E-5</v>
      </c>
      <c r="C121" s="12"/>
      <c r="J121">
        <f t="shared" si="2"/>
        <v>1.59987465E-5</v>
      </c>
      <c r="K121" s="12">
        <f t="shared" si="3"/>
        <v>-2.8588334152334154</v>
      </c>
    </row>
    <row r="122" spans="1:11" x14ac:dyDescent="0.25">
      <c r="A122" s="8">
        <v>0.25</v>
      </c>
      <c r="B122" s="8">
        <v>-6.0812790000000001E-5</v>
      </c>
      <c r="C122" s="12"/>
      <c r="J122">
        <f t="shared" si="2"/>
        <v>1.52031975E-5</v>
      </c>
      <c r="K122" s="12">
        <f t="shared" si="3"/>
        <v>-2.9883434889434888</v>
      </c>
    </row>
    <row r="123" spans="1:11" x14ac:dyDescent="0.25">
      <c r="A123" s="8">
        <v>0.22500000000000001</v>
      </c>
      <c r="B123" s="8">
        <v>-6.303332E-5</v>
      </c>
      <c r="C123" s="12"/>
      <c r="J123">
        <f t="shared" si="2"/>
        <v>1.4182497E-5</v>
      </c>
      <c r="K123" s="12">
        <f t="shared" si="3"/>
        <v>-3.0974604422604424</v>
      </c>
    </row>
    <row r="124" spans="1:11" x14ac:dyDescent="0.25">
      <c r="A124" s="8">
        <v>0.2</v>
      </c>
      <c r="B124" s="8">
        <v>-6.534241E-5</v>
      </c>
      <c r="C124" s="12"/>
      <c r="J124">
        <f t="shared" si="2"/>
        <v>1.3068482000000001E-5</v>
      </c>
      <c r="K124" s="12">
        <f t="shared" si="3"/>
        <v>-3.2109292383292387</v>
      </c>
    </row>
    <row r="125" spans="1:11" x14ac:dyDescent="0.25">
      <c r="A125" s="8">
        <v>0.17499999999999999</v>
      </c>
      <c r="B125" s="8">
        <v>-6.7630640000000005E-5</v>
      </c>
      <c r="C125" s="12"/>
      <c r="J125">
        <f t="shared" si="2"/>
        <v>1.1835362E-5</v>
      </c>
      <c r="K125" s="12">
        <f t="shared" si="3"/>
        <v>-3.3233729729729733</v>
      </c>
    </row>
    <row r="126" spans="1:11" x14ac:dyDescent="0.25">
      <c r="A126" s="8">
        <v>0.15</v>
      </c>
      <c r="B126" s="8">
        <v>-6.9787919999999998E-5</v>
      </c>
      <c r="C126" s="12"/>
      <c r="J126">
        <f t="shared" si="2"/>
        <v>1.0468188E-5</v>
      </c>
      <c r="K126" s="12">
        <f t="shared" si="3"/>
        <v>-3.4293818181818185</v>
      </c>
    </row>
    <row r="127" spans="1:11" x14ac:dyDescent="0.25">
      <c r="A127" s="8">
        <v>0.125</v>
      </c>
      <c r="B127" s="8">
        <v>-7.1773380000000005E-5</v>
      </c>
      <c r="C127" s="12"/>
      <c r="J127">
        <f t="shared" si="2"/>
        <v>8.9716725000000006E-6</v>
      </c>
      <c r="K127" s="12">
        <f t="shared" si="3"/>
        <v>-3.5269474201474207</v>
      </c>
    </row>
    <row r="128" spans="1:11" x14ac:dyDescent="0.25">
      <c r="A128" s="8">
        <v>0.1</v>
      </c>
      <c r="B128" s="8">
        <v>-7.3990990000000003E-5</v>
      </c>
      <c r="C128" s="12"/>
      <c r="J128">
        <f t="shared" si="2"/>
        <v>7.3990990000000006E-6</v>
      </c>
      <c r="K128" s="12">
        <f t="shared" si="3"/>
        <v>-3.635920884520885</v>
      </c>
    </row>
    <row r="129" spans="1:11" x14ac:dyDescent="0.25">
      <c r="A129" s="8">
        <v>7.4999999999999997E-2</v>
      </c>
      <c r="B129" s="8">
        <v>-7.6061950000000001E-5</v>
      </c>
      <c r="C129" s="12"/>
      <c r="J129">
        <f t="shared" si="2"/>
        <v>5.7046462500000003E-6</v>
      </c>
      <c r="K129" s="12">
        <f t="shared" si="3"/>
        <v>-3.7376879606879609</v>
      </c>
    </row>
    <row r="130" spans="1:11" x14ac:dyDescent="0.25">
      <c r="A130" s="8">
        <v>0.05</v>
      </c>
      <c r="B130" s="8">
        <v>-7.7695229999999996E-5</v>
      </c>
      <c r="C130" s="12"/>
      <c r="J130">
        <f t="shared" si="2"/>
        <v>3.8847615000000002E-6</v>
      </c>
      <c r="K130" s="12">
        <f t="shared" si="3"/>
        <v>-3.8179474201474197</v>
      </c>
    </row>
    <row r="131" spans="1:11" x14ac:dyDescent="0.25">
      <c r="A131" s="8">
        <v>2.5000000000000001E-2</v>
      </c>
      <c r="B131" s="8">
        <v>-7.9335050000000002E-5</v>
      </c>
      <c r="C131" s="12"/>
      <c r="J131">
        <f t="shared" si="2"/>
        <v>1.98337625E-6</v>
      </c>
      <c r="K131" s="12">
        <f t="shared" si="3"/>
        <v>-3.8985282555282557</v>
      </c>
    </row>
    <row r="132" spans="1:11" x14ac:dyDescent="0.25">
      <c r="A132" s="8">
        <v>0</v>
      </c>
      <c r="B132" s="8">
        <v>-8.1028320000000006E-5</v>
      </c>
      <c r="C132" s="12"/>
      <c r="J132">
        <f t="shared" si="2"/>
        <v>0</v>
      </c>
      <c r="K132" s="12">
        <f t="shared" si="3"/>
        <v>-3.9817356265356265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73</v>
      </c>
    </row>
    <row r="3" spans="1:16" x14ac:dyDescent="0.25">
      <c r="C3" s="9" t="s">
        <v>20</v>
      </c>
      <c r="D3" t="s">
        <v>73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-7.9327389999999995E-5</v>
      </c>
      <c r="C10" s="12"/>
      <c r="D10" s="9" t="s">
        <v>35</v>
      </c>
      <c r="E10" s="13">
        <f>-F10*1000/$D$7</f>
        <v>3.8981518427518433</v>
      </c>
      <c r="F10" s="11">
        <f>((INDEX(A10:B11,1,2)+INDEX(A10:B11,2,2))-((INDEX(A10:B11,1,2)-INDEX(A10:B11,2,2))/(INDEX(A10:B11,1,1)-INDEX(A10:B11,2,1))*(INDEX(A10:B11,1,1)+INDEX(A10:B11,2,1))))/2</f>
        <v>-7.9327390000000008E-5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-3.8981518427518425</v>
      </c>
      <c r="L10" s="9" t="s">
        <v>38</v>
      </c>
      <c r="M10" s="8">
        <f>MAX(E14:E15)/20</f>
        <v>3.156016912654315E-2</v>
      </c>
      <c r="N10" s="14">
        <f>-E10</f>
        <v>-3.8981518427518433</v>
      </c>
      <c r="O10" s="14">
        <f>-E11</f>
        <v>-3.4859469287469285</v>
      </c>
      <c r="P10" s="14">
        <f>-E12</f>
        <v>-3.8063636363636362</v>
      </c>
    </row>
    <row r="11" spans="1:16" x14ac:dyDescent="0.25">
      <c r="A11" s="8">
        <v>-2.5000000000000001E-2</v>
      </c>
      <c r="B11" s="8">
        <v>-7.8287920000000001E-5</v>
      </c>
      <c r="C11" s="12"/>
      <c r="D11" s="9" t="s">
        <v>39</v>
      </c>
      <c r="E11" s="13">
        <f>-F11*1000/$D$7</f>
        <v>3.4859469287469285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-7.0939019999999994E-5</v>
      </c>
      <c r="G11" s="12" t="s">
        <v>40</v>
      </c>
      <c r="H11" t="s">
        <v>41</v>
      </c>
      <c r="J11">
        <f t="shared" si="0"/>
        <v>-1.957198E-6</v>
      </c>
      <c r="K11" s="12">
        <f t="shared" si="1"/>
        <v>-3.8470722358722358</v>
      </c>
      <c r="L11" s="9"/>
      <c r="M11" s="8">
        <f>-MAX(E15:E16)/20</f>
        <v>-3.156016912654315E-2</v>
      </c>
      <c r="N11" s="14">
        <f>-E10</f>
        <v>-3.8981518427518433</v>
      </c>
      <c r="O11" s="14">
        <f>-E11</f>
        <v>-3.4859469287469285</v>
      </c>
      <c r="P11" s="14">
        <f>-E12</f>
        <v>-3.8063636363636362</v>
      </c>
    </row>
    <row r="12" spans="1:16" x14ac:dyDescent="0.25">
      <c r="A12" s="8">
        <v>-0.05</v>
      </c>
      <c r="B12" s="8">
        <v>-7.8940420000000002E-5</v>
      </c>
      <c r="C12" s="12"/>
      <c r="D12" s="9" t="s">
        <v>42</v>
      </c>
      <c r="E12" s="13">
        <f>-F12*1000/$D$7</f>
        <v>3.8063636363636362</v>
      </c>
      <c r="F12" s="11">
        <f>((INDEX(A131:B132,1,2)+INDEX(A131:B132,2,2))-((INDEX(A131:B132,1,2)-INDEX(A131:B132,2,2))/(INDEX(A131:B132,1,1)-INDEX(A131:B132,2,1))*(INDEX(A131:B132,1,1)+INDEX(A131:B132,2,1))))/2</f>
        <v>-7.7459499999999999E-5</v>
      </c>
      <c r="G12" t="s">
        <v>43</v>
      </c>
      <c r="H12" t="s">
        <v>44</v>
      </c>
      <c r="J12">
        <f t="shared" si="0"/>
        <v>-3.9470210000000004E-6</v>
      </c>
      <c r="K12" s="12">
        <f t="shared" si="1"/>
        <v>-3.8791361179361177</v>
      </c>
      <c r="L12" s="9"/>
    </row>
    <row r="13" spans="1:16" x14ac:dyDescent="0.25">
      <c r="A13" s="8">
        <v>-7.4999999999999997E-2</v>
      </c>
      <c r="B13" s="8">
        <v>-7.9879830000000003E-5</v>
      </c>
      <c r="C13" s="12"/>
      <c r="E13" s="11" t="s">
        <v>45</v>
      </c>
      <c r="F13" s="12"/>
      <c r="J13">
        <f t="shared" si="0"/>
        <v>-5.99098725E-6</v>
      </c>
      <c r="K13" s="12">
        <f t="shared" si="1"/>
        <v>-3.9252987714987713</v>
      </c>
      <c r="L13" s="9" t="s">
        <v>46</v>
      </c>
      <c r="M13" s="14">
        <f>E14</f>
        <v>0.61043361152969577</v>
      </c>
      <c r="N13" s="14">
        <f>-MAX(E10:E12)/15</f>
        <v>-0.25987678951678955</v>
      </c>
    </row>
    <row r="14" spans="1:16" x14ac:dyDescent="0.25">
      <c r="A14" s="8">
        <v>-0.1</v>
      </c>
      <c r="B14" s="8">
        <v>-8.1462919999999997E-5</v>
      </c>
      <c r="C14" s="12"/>
      <c r="D14" s="9" t="s">
        <v>47</v>
      </c>
      <c r="E14" s="13">
        <f>F14</f>
        <v>0.61043361152969577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0.61043361152969577</v>
      </c>
      <c r="G14" s="12" t="s">
        <v>48</v>
      </c>
      <c r="H14" t="s">
        <v>49</v>
      </c>
      <c r="J14">
        <f t="shared" si="0"/>
        <v>-8.146292E-6</v>
      </c>
      <c r="K14" s="12">
        <f t="shared" si="1"/>
        <v>-4.0030918918918914</v>
      </c>
      <c r="L14" s="9"/>
      <c r="M14">
        <f>E14</f>
        <v>0.61043361152969577</v>
      </c>
      <c r="N14" s="14">
        <f>MAX(E10:E12)/15</f>
        <v>0.25987678951678955</v>
      </c>
    </row>
    <row r="15" spans="1:16" x14ac:dyDescent="0.25">
      <c r="A15" s="8">
        <v>-0.125</v>
      </c>
      <c r="B15" s="8">
        <v>-8.2895559999999997E-5</v>
      </c>
      <c r="C15" s="12"/>
      <c r="D15" s="9" t="s">
        <v>50</v>
      </c>
      <c r="E15" s="11">
        <f>F15</f>
        <v>0.63120338253086294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0.63120338253086294</v>
      </c>
      <c r="G15" s="12" t="s">
        <v>51</v>
      </c>
      <c r="H15" t="s">
        <v>52</v>
      </c>
      <c r="J15">
        <f t="shared" si="0"/>
        <v>-1.0361945E-5</v>
      </c>
      <c r="K15" s="12">
        <f t="shared" si="1"/>
        <v>-4.0734918918918916</v>
      </c>
      <c r="L15" s="9"/>
      <c r="M15" s="14">
        <f>E15</f>
        <v>0.63120338253086294</v>
      </c>
      <c r="N15" s="14">
        <f>-MAX(E10:E12)/15</f>
        <v>-0.25987678951678955</v>
      </c>
    </row>
    <row r="16" spans="1:16" x14ac:dyDescent="0.25">
      <c r="A16" s="8">
        <v>-0.15</v>
      </c>
      <c r="B16" s="8">
        <v>-8.4263390000000003E-5</v>
      </c>
      <c r="C16" s="12"/>
      <c r="E16" s="11"/>
      <c r="J16">
        <f t="shared" si="0"/>
        <v>-1.26395085E-5</v>
      </c>
      <c r="K16" s="12">
        <f t="shared" si="1"/>
        <v>-4.1407071253071255</v>
      </c>
      <c r="L16" s="9"/>
      <c r="M16">
        <f>E15</f>
        <v>0.63120338253086294</v>
      </c>
      <c r="N16" s="14">
        <f>MAX(E10:E12)/15</f>
        <v>0.25987678951678955</v>
      </c>
    </row>
    <row r="17" spans="1:19" x14ac:dyDescent="0.25">
      <c r="A17" s="8">
        <v>-0.17499999999999999</v>
      </c>
      <c r="B17" s="8">
        <v>-8.5824939999999995E-5</v>
      </c>
      <c r="C17" s="15"/>
      <c r="D17" s="9" t="s">
        <v>53</v>
      </c>
      <c r="E17" s="16">
        <f>F17</f>
        <v>0.33535194958443171</v>
      </c>
      <c r="F17">
        <f>(-1)*MAX(J30:J91)/F11/E14</f>
        <v>0.33535194958443171</v>
      </c>
      <c r="G17" t="s">
        <v>54</v>
      </c>
      <c r="J17">
        <f t="shared" si="0"/>
        <v>-1.5019364499999998E-5</v>
      </c>
      <c r="K17" s="12">
        <f t="shared" si="1"/>
        <v>-4.217441769041768</v>
      </c>
      <c r="L17" s="9"/>
      <c r="N17" s="14"/>
    </row>
    <row r="18" spans="1:19" x14ac:dyDescent="0.25">
      <c r="A18" s="8">
        <v>-0.2</v>
      </c>
      <c r="B18" s="8">
        <v>-8.7310699999999997E-5</v>
      </c>
      <c r="C18" s="15"/>
      <c r="D18" s="9" t="s">
        <v>55</v>
      </c>
      <c r="E18" s="16">
        <f>F18</f>
        <v>0.35219576358619692</v>
      </c>
      <c r="F18">
        <f>(-1)*MAX(J91:J130)/F12/E15</f>
        <v>0.35219576358619692</v>
      </c>
      <c r="G18" t="s">
        <v>56</v>
      </c>
      <c r="J18">
        <f t="shared" si="0"/>
        <v>-1.7462139999999999E-5</v>
      </c>
      <c r="K18" s="12">
        <f t="shared" si="1"/>
        <v>-4.2904520884520876</v>
      </c>
      <c r="L18" s="9" t="s">
        <v>3</v>
      </c>
      <c r="M18" s="12">
        <v>0</v>
      </c>
      <c r="N18" s="12">
        <f>INDEX(K30:K91,MATCH(MAX(J30:J91),J30:J91,0),1)</f>
        <v>-2.0388815724815728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-8.9172580000000006E-5</v>
      </c>
      <c r="C19" s="15"/>
      <c r="D19" s="9"/>
      <c r="J19">
        <f t="shared" si="0"/>
        <v>-2.0063830500000003E-5</v>
      </c>
      <c r="K19" s="12">
        <f t="shared" si="1"/>
        <v>-4.3819449631449636</v>
      </c>
      <c r="L19" s="9"/>
      <c r="M19" s="12">
        <f>INDEX(A30:A91,MATCH(MAX(J30:J91),J30:J91,0),1)</f>
        <v>0.35</v>
      </c>
      <c r="N19" s="12">
        <f>INDEX(K30:K91,MATCH(MAX(J30:J91),J30:J91,0),1)</f>
        <v>-2.0388815724815728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-9.1063249999999996E-5</v>
      </c>
      <c r="C20" s="15"/>
      <c r="D20" s="9" t="s">
        <v>59</v>
      </c>
      <c r="E20" s="19">
        <f>F20</f>
        <v>7.1360855036855042E-3</v>
      </c>
      <c r="F20">
        <f>MAX(J30:J91)/D5/D7*1000</f>
        <v>7.1360855036855042E-3</v>
      </c>
      <c r="G20" t="s">
        <v>60</v>
      </c>
      <c r="J20">
        <f t="shared" si="0"/>
        <v>-2.2765812499999999E-5</v>
      </c>
      <c r="K20" s="12">
        <f t="shared" si="1"/>
        <v>-4.4748525798525796</v>
      </c>
      <c r="M20" s="12">
        <f>INDEX(A30:A91,MATCH(MAX(J30:J91),J30:J91,0),1)</f>
        <v>0.35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-9.276737E-5</v>
      </c>
      <c r="C21" s="15"/>
      <c r="D21" s="9" t="s">
        <v>61</v>
      </c>
      <c r="E21" s="19">
        <f>F21</f>
        <v>8.4618187960687954E-3</v>
      </c>
      <c r="F21">
        <f>MAX(J91:J130)/D5/D7*1000</f>
        <v>8.4618187960687954E-3</v>
      </c>
      <c r="G21" t="s">
        <v>62</v>
      </c>
      <c r="J21">
        <f t="shared" si="0"/>
        <v>-2.5511026750000002E-5</v>
      </c>
      <c r="K21" s="12">
        <f t="shared" si="1"/>
        <v>-4.5585931203931205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-9.4777109999999998E-5</v>
      </c>
      <c r="C22" s="12"/>
      <c r="J22">
        <f t="shared" si="0"/>
        <v>-2.8433132999999997E-5</v>
      </c>
      <c r="K22" s="12">
        <f t="shared" si="1"/>
        <v>-4.6573518427518428</v>
      </c>
      <c r="M22" s="12">
        <v>0</v>
      </c>
      <c r="N22" s="12">
        <f>INDEX(K91:K130,MATCH(MAX(J91:J130),J91:J130,0),1)</f>
        <v>-2.2564850122850122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-9.6551400000000005E-5</v>
      </c>
      <c r="C23" s="12"/>
      <c r="D23" s="9" t="s">
        <v>64</v>
      </c>
      <c r="E23" s="20">
        <f>E11*E14*E17/D5-E20</f>
        <v>0</v>
      </c>
      <c r="J23">
        <f t="shared" si="0"/>
        <v>-3.1379205E-5</v>
      </c>
      <c r="K23" s="12">
        <f t="shared" si="1"/>
        <v>-4.744540540540541</v>
      </c>
      <c r="M23" s="12">
        <f>INDEX(A91:A130,MATCH(MAX(J91:J130),J91:J130,0),1)</f>
        <v>0.375</v>
      </c>
      <c r="N23" s="12">
        <f>INDEX(K91:K130,MATCH(MAX(J91:J130),J91:J130,0),1)</f>
        <v>-2.2564850122850122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-9.8811709999999995E-5</v>
      </c>
      <c r="C24" s="12"/>
      <c r="E24" s="20">
        <f>E12*E15*E18/D5-E21</f>
        <v>0</v>
      </c>
      <c r="J24">
        <f t="shared" si="0"/>
        <v>-3.4584098499999999E-5</v>
      </c>
      <c r="K24" s="12">
        <f t="shared" si="1"/>
        <v>-4.8556122850122847</v>
      </c>
      <c r="M24" s="12">
        <f>INDEX(A91:A130,MATCH(MAX(J91:J130),J91:J130,0),1)</f>
        <v>0.375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-1.006511E-4</v>
      </c>
      <c r="C25" s="21"/>
      <c r="J25">
        <f t="shared" si="0"/>
        <v>-3.7744162499999998E-5</v>
      </c>
      <c r="K25" s="12">
        <f t="shared" si="1"/>
        <v>-4.9460000000000006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-1.027745E-4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-4.1109800000000004E-5</v>
      </c>
      <c r="K26" s="12">
        <f t="shared" si="1"/>
        <v>-5.05034398034398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-1.048095E-4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-4.4544037499999998E-5</v>
      </c>
      <c r="K27" s="12">
        <f t="shared" si="1"/>
        <v>-5.1503439803439806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-1.0738449999999999E-4</v>
      </c>
      <c r="C28" s="12"/>
      <c r="J28">
        <f t="shared" si="0"/>
        <v>-4.8323025E-5</v>
      </c>
      <c r="K28" s="12">
        <f t="shared" si="1"/>
        <v>-5.2768796068796062</v>
      </c>
    </row>
    <row r="29" spans="1:19" x14ac:dyDescent="0.25">
      <c r="A29" s="8">
        <v>-0.47499999999999998</v>
      </c>
      <c r="B29" s="8">
        <v>-1.102998E-4</v>
      </c>
      <c r="C29" s="12"/>
      <c r="J29">
        <f t="shared" si="0"/>
        <v>-5.2392404999999997E-5</v>
      </c>
      <c r="K29" s="12">
        <f t="shared" si="1"/>
        <v>-5.4201375921375927</v>
      </c>
    </row>
    <row r="30" spans="1:19" x14ac:dyDescent="0.25">
      <c r="A30" s="8">
        <v>-0.5</v>
      </c>
      <c r="B30" s="8">
        <v>-1.129416E-4</v>
      </c>
      <c r="C30" s="12"/>
      <c r="J30">
        <f t="shared" si="0"/>
        <v>-5.6470800000000001E-5</v>
      </c>
      <c r="K30" s="12">
        <f t="shared" si="1"/>
        <v>-5.5499557739557739</v>
      </c>
    </row>
    <row r="31" spans="1:19" x14ac:dyDescent="0.25">
      <c r="A31" s="8">
        <v>-0.5</v>
      </c>
      <c r="B31" s="8">
        <v>-1.1236239999999999E-4</v>
      </c>
      <c r="C31" s="12"/>
      <c r="J31">
        <f t="shared" si="0"/>
        <v>-5.6181199999999997E-5</v>
      </c>
      <c r="K31" s="12">
        <f t="shared" si="1"/>
        <v>-5.5214938574938568</v>
      </c>
    </row>
    <row r="32" spans="1:19" x14ac:dyDescent="0.25">
      <c r="A32" s="8">
        <v>-0.47499999999999998</v>
      </c>
      <c r="B32" s="8">
        <v>-1.103547E-4</v>
      </c>
      <c r="C32" s="12"/>
      <c r="J32">
        <f t="shared" si="0"/>
        <v>-5.2418482500000002E-5</v>
      </c>
      <c r="K32" s="12">
        <f t="shared" si="1"/>
        <v>-5.4228353808353811</v>
      </c>
    </row>
    <row r="33" spans="1:11" x14ac:dyDescent="0.25">
      <c r="A33" s="8">
        <v>-0.45</v>
      </c>
      <c r="B33" s="8">
        <v>-1.0744589999999999E-4</v>
      </c>
      <c r="C33" s="12"/>
      <c r="J33">
        <f t="shared" si="0"/>
        <v>-4.8350655000000001E-5</v>
      </c>
      <c r="K33" s="12">
        <f t="shared" si="1"/>
        <v>-5.2798968058968061</v>
      </c>
    </row>
    <row r="34" spans="1:11" x14ac:dyDescent="0.25">
      <c r="A34" s="8">
        <v>-0.42499999999999999</v>
      </c>
      <c r="B34" s="8">
        <v>-1.05375E-4</v>
      </c>
      <c r="C34" s="12"/>
      <c r="J34">
        <f t="shared" si="0"/>
        <v>-4.4784374999999996E-5</v>
      </c>
      <c r="K34" s="12">
        <f t="shared" si="1"/>
        <v>-5.1781326781326777</v>
      </c>
    </row>
    <row r="35" spans="1:11" x14ac:dyDescent="0.25">
      <c r="A35" s="8">
        <v>-0.4</v>
      </c>
      <c r="B35" s="8">
        <v>-1.0266539999999999E-4</v>
      </c>
      <c r="C35" s="12"/>
      <c r="J35">
        <f t="shared" si="0"/>
        <v>-4.1066160000000001E-5</v>
      </c>
      <c r="K35" s="12">
        <f t="shared" si="1"/>
        <v>-5.0449828009828002</v>
      </c>
    </row>
    <row r="36" spans="1:11" x14ac:dyDescent="0.25">
      <c r="A36" s="8">
        <v>-0.375</v>
      </c>
      <c r="B36" s="8">
        <v>-1.000579E-4</v>
      </c>
      <c r="C36" s="12"/>
      <c r="J36">
        <f t="shared" si="0"/>
        <v>-3.7521712500000001E-5</v>
      </c>
      <c r="K36" s="12">
        <f t="shared" si="1"/>
        <v>-4.9168501228501231</v>
      </c>
    </row>
    <row r="37" spans="1:11" x14ac:dyDescent="0.25">
      <c r="A37" s="8">
        <v>-0.35</v>
      </c>
      <c r="B37" s="8">
        <v>-9.8034669999999996E-5</v>
      </c>
      <c r="C37" s="12"/>
      <c r="J37">
        <f t="shared" si="0"/>
        <v>-3.4312134499999997E-5</v>
      </c>
      <c r="K37" s="12">
        <f t="shared" si="1"/>
        <v>-4.817428501228501</v>
      </c>
    </row>
    <row r="38" spans="1:11" x14ac:dyDescent="0.25">
      <c r="A38" s="8">
        <v>-0.32500000000000001</v>
      </c>
      <c r="B38" s="8">
        <v>-9.592906E-5</v>
      </c>
      <c r="C38" s="12"/>
      <c r="J38">
        <f t="shared" si="0"/>
        <v>-3.1176944500000001E-5</v>
      </c>
      <c r="K38" s="12">
        <f t="shared" si="1"/>
        <v>-4.713958722358722</v>
      </c>
    </row>
    <row r="39" spans="1:11" x14ac:dyDescent="0.25">
      <c r="A39" s="8">
        <v>-0.3</v>
      </c>
      <c r="B39" s="8">
        <v>-9.3581070000000002E-5</v>
      </c>
      <c r="C39" s="12"/>
      <c r="J39">
        <f t="shared" si="0"/>
        <v>-2.8074321000000001E-5</v>
      </c>
      <c r="K39" s="12">
        <f t="shared" si="1"/>
        <v>-4.5985783783783782</v>
      </c>
    </row>
    <row r="40" spans="1:11" x14ac:dyDescent="0.25">
      <c r="A40" s="8">
        <v>-0.27500000000000002</v>
      </c>
      <c r="B40" s="8">
        <v>-9.1376050000000004E-5</v>
      </c>
      <c r="C40" s="12"/>
      <c r="J40">
        <f t="shared" si="0"/>
        <v>-2.5128413750000004E-5</v>
      </c>
      <c r="K40" s="12">
        <f t="shared" si="1"/>
        <v>-4.4902235872235874</v>
      </c>
    </row>
    <row r="41" spans="1:11" x14ac:dyDescent="0.25">
      <c r="A41" s="8">
        <v>-0.25</v>
      </c>
      <c r="B41" s="8">
        <v>-8.9381540000000001E-5</v>
      </c>
      <c r="C41" s="12"/>
      <c r="J41">
        <f t="shared" si="0"/>
        <v>-2.2345385E-5</v>
      </c>
      <c r="K41" s="12">
        <f t="shared" si="1"/>
        <v>-4.3922132678132675</v>
      </c>
    </row>
    <row r="42" spans="1:11" x14ac:dyDescent="0.25">
      <c r="A42" s="8">
        <v>-0.22500000000000001</v>
      </c>
      <c r="B42" s="8">
        <v>-8.7290030000000002E-5</v>
      </c>
      <c r="C42" s="12"/>
      <c r="J42">
        <f t="shared" si="0"/>
        <v>-1.9640256750000002E-5</v>
      </c>
      <c r="K42" s="12">
        <f t="shared" si="1"/>
        <v>-4.2894363636363639</v>
      </c>
    </row>
    <row r="43" spans="1:11" x14ac:dyDescent="0.25">
      <c r="A43" s="8">
        <v>-0.2</v>
      </c>
      <c r="B43" s="8">
        <v>-8.535115E-5</v>
      </c>
      <c r="C43" s="12"/>
      <c r="J43">
        <f t="shared" si="0"/>
        <v>-1.707023E-5</v>
      </c>
      <c r="K43" s="12">
        <f t="shared" si="1"/>
        <v>-4.1941597051597048</v>
      </c>
    </row>
    <row r="44" spans="1:11" x14ac:dyDescent="0.25">
      <c r="A44" s="8">
        <v>-0.17499999999999999</v>
      </c>
      <c r="B44" s="8">
        <v>-8.3438369999999995E-5</v>
      </c>
      <c r="C44" s="12"/>
      <c r="J44">
        <f t="shared" si="0"/>
        <v>-1.4601714749999998E-5</v>
      </c>
      <c r="K44" s="12">
        <f t="shared" si="1"/>
        <v>-4.1001656019656014</v>
      </c>
    </row>
    <row r="45" spans="1:11" x14ac:dyDescent="0.25">
      <c r="A45" s="8">
        <v>-0.15</v>
      </c>
      <c r="B45" s="8">
        <v>-8.146471E-5</v>
      </c>
      <c r="C45" s="12"/>
      <c r="J45">
        <f t="shared" si="0"/>
        <v>-1.22197065E-5</v>
      </c>
      <c r="K45" s="12">
        <f t="shared" si="1"/>
        <v>-4.0031798525798523</v>
      </c>
    </row>
    <row r="46" spans="1:11" x14ac:dyDescent="0.25">
      <c r="A46" s="8">
        <v>-0.125</v>
      </c>
      <c r="B46" s="8">
        <v>-7.9829579999999997E-5</v>
      </c>
      <c r="C46" s="12"/>
      <c r="J46">
        <f t="shared" si="0"/>
        <v>-9.9786974999999997E-6</v>
      </c>
      <c r="K46" s="12">
        <f t="shared" si="1"/>
        <v>-3.9228294840294837</v>
      </c>
    </row>
    <row r="47" spans="1:11" x14ac:dyDescent="0.25">
      <c r="A47" s="8">
        <v>-0.1</v>
      </c>
      <c r="B47" s="8">
        <v>-7.78555E-5</v>
      </c>
      <c r="C47" s="12"/>
      <c r="J47">
        <f t="shared" si="0"/>
        <v>-7.7855500000000004E-6</v>
      </c>
      <c r="K47" s="12">
        <f t="shared" si="1"/>
        <v>-3.8258230958230954</v>
      </c>
    </row>
    <row r="48" spans="1:11" x14ac:dyDescent="0.25">
      <c r="A48" s="8">
        <v>-7.4999999999999997E-2</v>
      </c>
      <c r="B48" s="8">
        <v>-7.6040840000000002E-5</v>
      </c>
      <c r="C48" s="12"/>
      <c r="J48">
        <f t="shared" si="0"/>
        <v>-5.7030630000000001E-6</v>
      </c>
      <c r="K48" s="12">
        <f t="shared" si="1"/>
        <v>-3.736650614250614</v>
      </c>
    </row>
    <row r="49" spans="1:11" x14ac:dyDescent="0.25">
      <c r="A49" s="8">
        <v>-0.05</v>
      </c>
      <c r="B49" s="8">
        <v>-7.4179789999999997E-5</v>
      </c>
      <c r="C49" s="12"/>
      <c r="J49">
        <f t="shared" si="0"/>
        <v>-3.7089895E-6</v>
      </c>
      <c r="K49" s="12">
        <f t="shared" si="1"/>
        <v>-3.6451985257985258</v>
      </c>
    </row>
    <row r="50" spans="1:11" x14ac:dyDescent="0.25">
      <c r="A50" s="8">
        <v>-2.5000000000000001E-2</v>
      </c>
      <c r="B50" s="8">
        <v>-7.2731770000000005E-5</v>
      </c>
      <c r="C50" s="12"/>
      <c r="J50">
        <f t="shared" si="0"/>
        <v>-1.8182942500000001E-6</v>
      </c>
      <c r="K50" s="12">
        <f t="shared" si="1"/>
        <v>-3.574042751842752</v>
      </c>
    </row>
    <row r="51" spans="1:11" x14ac:dyDescent="0.25">
      <c r="A51" s="8">
        <v>0</v>
      </c>
      <c r="B51" s="8">
        <v>-7.0939019999999994E-5</v>
      </c>
      <c r="C51" s="12"/>
      <c r="J51">
        <f t="shared" si="0"/>
        <v>0</v>
      </c>
      <c r="K51" s="12">
        <f t="shared" si="1"/>
        <v>-3.4859469287469285</v>
      </c>
    </row>
    <row r="52" spans="1:11" x14ac:dyDescent="0.25">
      <c r="A52" s="8">
        <v>2.5000000000000001E-2</v>
      </c>
      <c r="B52" s="8">
        <v>-6.9126919999999998E-5</v>
      </c>
      <c r="C52" s="12"/>
      <c r="J52">
        <f t="shared" si="0"/>
        <v>1.7281730000000001E-6</v>
      </c>
      <c r="K52" s="12">
        <f t="shared" si="1"/>
        <v>-3.3969002457002455</v>
      </c>
    </row>
    <row r="53" spans="1:11" x14ac:dyDescent="0.25">
      <c r="A53" s="8">
        <v>0.05</v>
      </c>
      <c r="B53" s="8">
        <v>-6.7517290000000004E-5</v>
      </c>
      <c r="C53" s="12"/>
      <c r="J53">
        <f t="shared" si="0"/>
        <v>3.3758645000000005E-6</v>
      </c>
      <c r="K53" s="12">
        <f t="shared" si="1"/>
        <v>-3.317802948402949</v>
      </c>
    </row>
    <row r="54" spans="1:11" x14ac:dyDescent="0.25">
      <c r="A54" s="8">
        <v>7.4999999999999997E-2</v>
      </c>
      <c r="B54" s="8">
        <v>-6.5648289999999999E-5</v>
      </c>
      <c r="C54" s="12"/>
      <c r="J54">
        <f t="shared" si="0"/>
        <v>4.9236217500000001E-6</v>
      </c>
      <c r="K54" s="12">
        <f t="shared" si="1"/>
        <v>-3.2259601965601963</v>
      </c>
    </row>
    <row r="55" spans="1:11" x14ac:dyDescent="0.25">
      <c r="A55" s="8">
        <v>0.1</v>
      </c>
      <c r="B55" s="8">
        <v>-6.3995790000000001E-5</v>
      </c>
      <c r="C55" s="12"/>
      <c r="J55">
        <f t="shared" si="0"/>
        <v>6.3995790000000006E-6</v>
      </c>
      <c r="K55" s="12">
        <f t="shared" si="1"/>
        <v>-3.1447562653562651</v>
      </c>
    </row>
    <row r="56" spans="1:11" x14ac:dyDescent="0.25">
      <c r="A56" s="8">
        <v>0.125</v>
      </c>
      <c r="B56" s="8">
        <v>-6.2186950000000003E-5</v>
      </c>
      <c r="C56" s="12"/>
      <c r="J56">
        <f t="shared" si="0"/>
        <v>7.7733687500000003E-6</v>
      </c>
      <c r="K56" s="12">
        <f t="shared" si="1"/>
        <v>-3.0558697788697793</v>
      </c>
    </row>
    <row r="57" spans="1:11" x14ac:dyDescent="0.25">
      <c r="A57" s="8">
        <v>0.15</v>
      </c>
      <c r="B57" s="8">
        <v>-6.0192439999999999E-5</v>
      </c>
      <c r="C57" s="12"/>
      <c r="J57">
        <f t="shared" si="0"/>
        <v>9.0288659999999996E-6</v>
      </c>
      <c r="K57" s="12">
        <f t="shared" si="1"/>
        <v>-2.9578594594594594</v>
      </c>
    </row>
    <row r="58" spans="1:11" x14ac:dyDescent="0.25">
      <c r="A58" s="8">
        <v>0.17499999999999999</v>
      </c>
      <c r="B58" s="8">
        <v>-5.8186729999999998E-5</v>
      </c>
      <c r="C58" s="12"/>
      <c r="J58">
        <f t="shared" si="0"/>
        <v>1.0182677749999999E-5</v>
      </c>
      <c r="K58" s="12">
        <f t="shared" si="1"/>
        <v>-2.8592987714987714</v>
      </c>
    </row>
    <row r="59" spans="1:11" x14ac:dyDescent="0.25">
      <c r="A59" s="8">
        <v>0.2</v>
      </c>
      <c r="B59" s="8">
        <v>-5.6080679999999999E-5</v>
      </c>
      <c r="C59" s="12"/>
      <c r="J59">
        <f t="shared" si="0"/>
        <v>1.1216136000000001E-5</v>
      </c>
      <c r="K59" s="12">
        <f t="shared" si="1"/>
        <v>-2.7558073710073709</v>
      </c>
    </row>
    <row r="60" spans="1:11" x14ac:dyDescent="0.25">
      <c r="A60" s="8">
        <v>0.22500000000000001</v>
      </c>
      <c r="B60" s="8">
        <v>-5.3792209999999997E-5</v>
      </c>
      <c r="C60" s="12"/>
      <c r="J60">
        <f t="shared" si="0"/>
        <v>1.2103247249999999E-5</v>
      </c>
      <c r="K60" s="12">
        <f t="shared" si="1"/>
        <v>-2.6433518427518425</v>
      </c>
    </row>
    <row r="61" spans="1:11" x14ac:dyDescent="0.25">
      <c r="A61" s="8">
        <v>0.25</v>
      </c>
      <c r="B61" s="8">
        <v>-5.1441179999999997E-5</v>
      </c>
      <c r="C61" s="12"/>
      <c r="J61">
        <f t="shared" si="0"/>
        <v>1.2860294999999999E-5</v>
      </c>
      <c r="K61" s="12">
        <f t="shared" si="1"/>
        <v>-2.527822113022113</v>
      </c>
    </row>
    <row r="62" spans="1:11" x14ac:dyDescent="0.25">
      <c r="A62" s="8">
        <v>0.27500000000000002</v>
      </c>
      <c r="B62" s="8">
        <v>-4.9327289999999997E-5</v>
      </c>
      <c r="C62" s="12"/>
      <c r="J62">
        <f t="shared" si="0"/>
        <v>1.3565004750000001E-5</v>
      </c>
      <c r="K62" s="12">
        <f t="shared" si="1"/>
        <v>-2.4239454545454544</v>
      </c>
    </row>
    <row r="63" spans="1:11" x14ac:dyDescent="0.25">
      <c r="A63" s="8">
        <v>0.3</v>
      </c>
      <c r="B63" s="8">
        <v>-4.6748400000000001E-5</v>
      </c>
      <c r="C63" s="12"/>
      <c r="J63">
        <f t="shared" si="0"/>
        <v>1.4024519999999999E-5</v>
      </c>
      <c r="K63" s="12">
        <f t="shared" si="1"/>
        <v>-2.2972186732186732</v>
      </c>
    </row>
    <row r="64" spans="1:11" x14ac:dyDescent="0.25">
      <c r="A64" s="8">
        <v>0.32500000000000001</v>
      </c>
      <c r="B64" s="8">
        <v>-4.4327140000000001E-5</v>
      </c>
      <c r="C64" s="12"/>
      <c r="J64">
        <f t="shared" si="0"/>
        <v>1.4406320500000001E-5</v>
      </c>
      <c r="K64" s="12">
        <f t="shared" si="1"/>
        <v>-2.178237837837838</v>
      </c>
    </row>
    <row r="65" spans="1:11" x14ac:dyDescent="0.25">
      <c r="A65" s="8">
        <v>0.35</v>
      </c>
      <c r="B65" s="8">
        <v>-4.1491240000000003E-5</v>
      </c>
      <c r="C65" s="12"/>
      <c r="J65">
        <f t="shared" si="0"/>
        <v>1.4521934E-5</v>
      </c>
      <c r="K65" s="12">
        <f t="shared" si="1"/>
        <v>-2.0388815724815728</v>
      </c>
    </row>
    <row r="66" spans="1:11" x14ac:dyDescent="0.25">
      <c r="A66" s="8">
        <v>0.375</v>
      </c>
      <c r="B66" s="8">
        <v>-3.8692100000000002E-5</v>
      </c>
      <c r="C66" s="12"/>
      <c r="J66">
        <f t="shared" si="0"/>
        <v>1.45095375E-5</v>
      </c>
      <c r="K66" s="12">
        <f t="shared" si="1"/>
        <v>-1.9013316953316954</v>
      </c>
    </row>
    <row r="67" spans="1:11" x14ac:dyDescent="0.25">
      <c r="A67" s="8">
        <v>0.4</v>
      </c>
      <c r="B67" s="8">
        <v>-3.5791480000000003E-5</v>
      </c>
      <c r="C67" s="12"/>
      <c r="J67">
        <f t="shared" si="0"/>
        <v>1.4316592000000003E-5</v>
      </c>
      <c r="K67" s="12">
        <f t="shared" si="1"/>
        <v>-1.758795085995086</v>
      </c>
    </row>
    <row r="68" spans="1:11" x14ac:dyDescent="0.25">
      <c r="A68" s="8">
        <v>0.42499999999999999</v>
      </c>
      <c r="B68" s="8">
        <v>-3.2678800000000003E-5</v>
      </c>
      <c r="C68" s="12"/>
      <c r="J68">
        <f t="shared" si="0"/>
        <v>1.388849E-5</v>
      </c>
      <c r="K68" s="12">
        <f t="shared" si="1"/>
        <v>-1.605837837837838</v>
      </c>
    </row>
    <row r="69" spans="1:11" x14ac:dyDescent="0.25">
      <c r="A69" s="8">
        <v>0.45</v>
      </c>
      <c r="B69" s="8">
        <v>-2.9553790000000001E-5</v>
      </c>
      <c r="C69" s="12"/>
      <c r="J69">
        <f t="shared" si="0"/>
        <v>1.3299205500000001E-5</v>
      </c>
      <c r="K69" s="12">
        <f t="shared" si="1"/>
        <v>-1.4522746928746928</v>
      </c>
    </row>
    <row r="70" spans="1:11" x14ac:dyDescent="0.25">
      <c r="A70" s="8">
        <v>0.47499999999999998</v>
      </c>
      <c r="B70" s="8">
        <v>-2.6072390000000001E-5</v>
      </c>
      <c r="C70" s="12"/>
      <c r="J70">
        <f t="shared" si="0"/>
        <v>1.2384385249999999E-5</v>
      </c>
      <c r="K70" s="12">
        <f t="shared" si="1"/>
        <v>-1.2811985257985259</v>
      </c>
    </row>
    <row r="71" spans="1:11" x14ac:dyDescent="0.25">
      <c r="A71" s="8">
        <v>0.5</v>
      </c>
      <c r="B71" s="8">
        <v>-2.2602889999999999E-5</v>
      </c>
      <c r="C71" s="12"/>
      <c r="J71">
        <f t="shared" si="0"/>
        <v>1.1301445E-5</v>
      </c>
      <c r="K71" s="12">
        <f t="shared" si="1"/>
        <v>-1.1107071253071252</v>
      </c>
    </row>
    <row r="72" spans="1:11" x14ac:dyDescent="0.25">
      <c r="A72" s="8">
        <v>0.52500000000000002</v>
      </c>
      <c r="B72" s="8">
        <v>-1.8594629999999999E-5</v>
      </c>
      <c r="C72" s="12"/>
      <c r="J72">
        <f t="shared" si="0"/>
        <v>9.7621807500000002E-6</v>
      </c>
      <c r="K72" s="12">
        <f t="shared" si="1"/>
        <v>-0.91374103194103184</v>
      </c>
    </row>
    <row r="73" spans="1:11" x14ac:dyDescent="0.25">
      <c r="A73" s="8">
        <v>0.55000000000000004</v>
      </c>
      <c r="B73" s="8">
        <v>-1.38554E-5</v>
      </c>
      <c r="C73" s="12"/>
      <c r="J73">
        <f t="shared" si="0"/>
        <v>7.6204700000000006E-6</v>
      </c>
      <c r="K73" s="12">
        <f t="shared" si="1"/>
        <v>-0.6808550368550369</v>
      </c>
    </row>
    <row r="74" spans="1:11" x14ac:dyDescent="0.25">
      <c r="A74" s="8">
        <v>0.57499999999999996</v>
      </c>
      <c r="B74" s="8">
        <v>-8.7769110000000007E-6</v>
      </c>
      <c r="C74" s="12"/>
      <c r="J74">
        <f t="shared" ref="J74:J137" si="2">-(B74*A74)</f>
        <v>5.0467238249999998E-6</v>
      </c>
      <c r="K74" s="12">
        <f t="shared" ref="K74:K137" si="3">B74*1000/$D$7</f>
        <v>-0.43129783783783782</v>
      </c>
    </row>
    <row r="75" spans="1:11" x14ac:dyDescent="0.25">
      <c r="A75" s="8">
        <v>0.6</v>
      </c>
      <c r="B75" s="8">
        <v>-3.0265620000000002E-6</v>
      </c>
      <c r="C75" s="12"/>
      <c r="J75">
        <f t="shared" si="2"/>
        <v>1.8159372000000001E-6</v>
      </c>
      <c r="K75" s="12">
        <f t="shared" si="3"/>
        <v>-0.14872540540540541</v>
      </c>
    </row>
    <row r="76" spans="1:11" x14ac:dyDescent="0.25">
      <c r="A76" s="8">
        <v>0.625</v>
      </c>
      <c r="B76" s="8">
        <v>4.2253900000000004E-6</v>
      </c>
      <c r="C76" s="12"/>
      <c r="J76">
        <f t="shared" si="2"/>
        <v>-2.6408687500000003E-6</v>
      </c>
      <c r="K76" s="12">
        <f t="shared" si="3"/>
        <v>0.20763587223587227</v>
      </c>
    </row>
    <row r="77" spans="1:11" x14ac:dyDescent="0.25">
      <c r="A77" s="8">
        <v>0.65</v>
      </c>
      <c r="B77" s="8">
        <v>1.270034E-5</v>
      </c>
      <c r="C77" s="12"/>
      <c r="J77">
        <f t="shared" si="2"/>
        <v>-8.255221000000001E-6</v>
      </c>
      <c r="K77" s="12">
        <f t="shared" si="3"/>
        <v>0.62409533169533171</v>
      </c>
    </row>
    <row r="78" spans="1:11" x14ac:dyDescent="0.25">
      <c r="A78" s="8">
        <v>0.67500000000000004</v>
      </c>
      <c r="B78" s="8">
        <v>2.3411260000000001E-5</v>
      </c>
      <c r="C78" s="12"/>
      <c r="J78">
        <f t="shared" si="2"/>
        <v>-1.5802600500000002E-5</v>
      </c>
      <c r="K78" s="12">
        <f t="shared" si="3"/>
        <v>1.1504304668304668</v>
      </c>
    </row>
    <row r="79" spans="1:11" x14ac:dyDescent="0.25">
      <c r="A79" s="8">
        <v>0.7</v>
      </c>
      <c r="B79" s="8">
        <v>3.7043699999999999E-5</v>
      </c>
      <c r="C79" s="12"/>
      <c r="J79">
        <f t="shared" si="2"/>
        <v>-2.5930589999999998E-5</v>
      </c>
      <c r="K79" s="12">
        <f t="shared" si="3"/>
        <v>1.8203292383292382</v>
      </c>
    </row>
    <row r="80" spans="1:11" x14ac:dyDescent="0.25">
      <c r="A80" s="8">
        <v>0.72499999999999998</v>
      </c>
      <c r="B80" s="8">
        <v>5.3561379999999997E-5</v>
      </c>
      <c r="C80" s="12"/>
      <c r="J80">
        <f t="shared" si="2"/>
        <v>-3.8832000499999995E-5</v>
      </c>
      <c r="K80" s="12">
        <f t="shared" si="3"/>
        <v>2.632008845208845</v>
      </c>
    </row>
    <row r="81" spans="1:11" x14ac:dyDescent="0.25">
      <c r="A81" s="8">
        <v>0.75</v>
      </c>
      <c r="B81" s="8">
        <v>7.4145800000000004E-5</v>
      </c>
      <c r="C81" s="12"/>
      <c r="J81">
        <f t="shared" si="2"/>
        <v>-5.560935E-5</v>
      </c>
      <c r="K81" s="12">
        <f t="shared" si="3"/>
        <v>3.6435282555282553</v>
      </c>
    </row>
    <row r="82" spans="1:11" x14ac:dyDescent="0.25">
      <c r="A82" s="8">
        <v>0.77500000000000002</v>
      </c>
      <c r="B82" s="8">
        <v>9.8486530000000002E-5</v>
      </c>
      <c r="C82" s="12"/>
      <c r="J82">
        <f t="shared" si="2"/>
        <v>-7.6327060750000004E-5</v>
      </c>
      <c r="K82" s="12">
        <f t="shared" si="3"/>
        <v>4.8396329238329239</v>
      </c>
    </row>
    <row r="83" spans="1:11" x14ac:dyDescent="0.25">
      <c r="A83" s="8">
        <v>0.8</v>
      </c>
      <c r="B83" s="8">
        <v>1.253394E-4</v>
      </c>
      <c r="C83" s="12"/>
      <c r="J83">
        <f t="shared" si="2"/>
        <v>-1.0027152000000001E-4</v>
      </c>
      <c r="K83" s="12">
        <f t="shared" si="3"/>
        <v>6.1591842751842742</v>
      </c>
    </row>
    <row r="84" spans="1:11" x14ac:dyDescent="0.25">
      <c r="A84" s="8">
        <v>0.82499999999999996</v>
      </c>
      <c r="B84" s="8">
        <v>1.565669E-4</v>
      </c>
      <c r="C84" s="12"/>
      <c r="J84">
        <f t="shared" si="2"/>
        <v>-1.2916769249999999E-4</v>
      </c>
      <c r="K84" s="12">
        <f t="shared" si="3"/>
        <v>7.6937051597051598</v>
      </c>
    </row>
    <row r="85" spans="1:11" x14ac:dyDescent="0.25">
      <c r="A85" s="8">
        <v>0.85</v>
      </c>
      <c r="B85" s="8">
        <v>1.898976E-4</v>
      </c>
      <c r="C85" s="12"/>
      <c r="J85">
        <f t="shared" si="2"/>
        <v>-1.6141296000000001E-4</v>
      </c>
      <c r="K85" s="12">
        <f t="shared" si="3"/>
        <v>9.331577395577396</v>
      </c>
    </row>
    <row r="86" spans="1:11" x14ac:dyDescent="0.25">
      <c r="A86" s="8">
        <v>0.875</v>
      </c>
      <c r="B86" s="8">
        <v>2.25584E-4</v>
      </c>
      <c r="C86" s="12"/>
      <c r="J86">
        <f t="shared" si="2"/>
        <v>-1.97386E-4</v>
      </c>
      <c r="K86" s="12">
        <f t="shared" si="3"/>
        <v>11.085208845208845</v>
      </c>
    </row>
    <row r="87" spans="1:11" x14ac:dyDescent="0.25">
      <c r="A87" s="8">
        <v>0.9</v>
      </c>
      <c r="B87" s="8">
        <v>2.636707E-4</v>
      </c>
      <c r="C87" s="12"/>
      <c r="J87">
        <f t="shared" si="2"/>
        <v>-2.3730362999999999E-4</v>
      </c>
      <c r="K87" s="12">
        <f t="shared" si="3"/>
        <v>12.956791154791153</v>
      </c>
    </row>
    <row r="88" spans="1:11" x14ac:dyDescent="0.25">
      <c r="A88" s="8">
        <v>0.92500000000000004</v>
      </c>
      <c r="B88" s="8">
        <v>3.0409270000000002E-4</v>
      </c>
      <c r="C88" s="12"/>
      <c r="J88">
        <f t="shared" si="2"/>
        <v>-2.8128574750000004E-4</v>
      </c>
      <c r="K88" s="12">
        <f t="shared" si="3"/>
        <v>14.943130221130223</v>
      </c>
    </row>
    <row r="89" spans="1:11" x14ac:dyDescent="0.25">
      <c r="A89" s="8">
        <v>0.95</v>
      </c>
      <c r="B89" s="8">
        <v>3.4573040000000001E-4</v>
      </c>
      <c r="C89" s="12"/>
      <c r="J89">
        <f t="shared" si="2"/>
        <v>-3.2844387999999999E-4</v>
      </c>
      <c r="K89" s="12">
        <f t="shared" si="3"/>
        <v>16.989208845208847</v>
      </c>
    </row>
    <row r="90" spans="1:11" x14ac:dyDescent="0.25">
      <c r="A90" s="8">
        <v>0.97499999999999998</v>
      </c>
      <c r="B90" s="8">
        <v>3.8986020000000003E-4</v>
      </c>
      <c r="C90" s="12"/>
      <c r="J90">
        <f t="shared" si="2"/>
        <v>-3.80113695E-4</v>
      </c>
      <c r="K90" s="12">
        <f t="shared" si="3"/>
        <v>19.157749385749387</v>
      </c>
    </row>
    <row r="91" spans="1:11" x14ac:dyDescent="0.25">
      <c r="A91" s="8">
        <v>1</v>
      </c>
      <c r="B91" s="8">
        <v>4.3492329999999998E-4</v>
      </c>
      <c r="C91" s="12"/>
      <c r="J91">
        <f t="shared" si="2"/>
        <v>-4.3492329999999998E-4</v>
      </c>
      <c r="K91" s="12">
        <f t="shared" si="3"/>
        <v>21.372152334152332</v>
      </c>
    </row>
    <row r="92" spans="1:11" x14ac:dyDescent="0.25">
      <c r="A92" s="8">
        <v>1</v>
      </c>
      <c r="B92" s="8">
        <v>4.3517529999999999E-4</v>
      </c>
      <c r="C92" s="12"/>
      <c r="J92">
        <f t="shared" si="2"/>
        <v>-4.3517529999999999E-4</v>
      </c>
      <c r="K92" s="12">
        <f t="shared" si="3"/>
        <v>21.384535626535627</v>
      </c>
    </row>
    <row r="93" spans="1:11" x14ac:dyDescent="0.25">
      <c r="A93" s="8">
        <v>0.97499999999999998</v>
      </c>
      <c r="B93" s="8">
        <v>3.9094020000000001E-4</v>
      </c>
      <c r="C93" s="12"/>
      <c r="J93">
        <f t="shared" si="2"/>
        <v>-3.8116669499999999E-4</v>
      </c>
      <c r="K93" s="12">
        <f t="shared" si="3"/>
        <v>19.210820638820639</v>
      </c>
    </row>
    <row r="94" spans="1:11" x14ac:dyDescent="0.25">
      <c r="A94" s="8">
        <v>0.95</v>
      </c>
      <c r="B94" s="8">
        <v>3.474436E-4</v>
      </c>
      <c r="C94" s="12"/>
      <c r="J94">
        <f t="shared" si="2"/>
        <v>-3.3007141999999998E-4</v>
      </c>
      <c r="K94" s="12">
        <f t="shared" si="3"/>
        <v>17.07339557739558</v>
      </c>
    </row>
    <row r="95" spans="1:11" x14ac:dyDescent="0.25">
      <c r="A95" s="8">
        <v>0.92500000000000004</v>
      </c>
      <c r="B95" s="8">
        <v>3.0449429999999998E-4</v>
      </c>
      <c r="C95" s="12"/>
      <c r="J95">
        <f t="shared" si="2"/>
        <v>-2.816572275E-4</v>
      </c>
      <c r="K95" s="12">
        <f t="shared" si="3"/>
        <v>14.962864864864864</v>
      </c>
    </row>
    <row r="96" spans="1:11" x14ac:dyDescent="0.25">
      <c r="A96" s="8">
        <v>0.9</v>
      </c>
      <c r="B96" s="8">
        <v>2.6299819999999998E-4</v>
      </c>
      <c r="C96" s="12"/>
      <c r="J96">
        <f t="shared" si="2"/>
        <v>-2.3669837999999998E-4</v>
      </c>
      <c r="K96" s="12">
        <f t="shared" si="3"/>
        <v>12.92374447174447</v>
      </c>
    </row>
    <row r="97" spans="1:11" x14ac:dyDescent="0.25">
      <c r="A97" s="8">
        <v>0.875</v>
      </c>
      <c r="B97" s="8">
        <v>2.23439E-4</v>
      </c>
      <c r="C97" s="12"/>
      <c r="J97">
        <f t="shared" si="2"/>
        <v>-1.95509125E-4</v>
      </c>
      <c r="K97" s="12">
        <f t="shared" si="3"/>
        <v>10.97980343980344</v>
      </c>
    </row>
    <row r="98" spans="1:11" x14ac:dyDescent="0.25">
      <c r="A98" s="8">
        <v>0.85</v>
      </c>
      <c r="B98" s="8">
        <v>1.859087E-4</v>
      </c>
      <c r="C98" s="12"/>
      <c r="J98">
        <f t="shared" si="2"/>
        <v>-1.5802239500000001E-4</v>
      </c>
      <c r="K98" s="12">
        <f t="shared" si="3"/>
        <v>9.1355626535626548</v>
      </c>
    </row>
    <row r="99" spans="1:11" x14ac:dyDescent="0.25">
      <c r="A99" s="8">
        <v>0.82499999999999996</v>
      </c>
      <c r="B99" s="8">
        <v>1.5186719999999999E-4</v>
      </c>
      <c r="C99" s="12"/>
      <c r="J99">
        <f t="shared" si="2"/>
        <v>-1.2529043999999999E-4</v>
      </c>
      <c r="K99" s="12">
        <f t="shared" si="3"/>
        <v>7.4627616707616697</v>
      </c>
    </row>
    <row r="100" spans="1:11" x14ac:dyDescent="0.25">
      <c r="A100" s="8">
        <v>0.8</v>
      </c>
      <c r="B100" s="8">
        <v>1.203768E-4</v>
      </c>
      <c r="C100" s="12"/>
      <c r="J100">
        <f t="shared" si="2"/>
        <v>-9.6301440000000002E-5</v>
      </c>
      <c r="K100" s="12">
        <f t="shared" si="3"/>
        <v>5.9153218673218673</v>
      </c>
    </row>
    <row r="101" spans="1:11" x14ac:dyDescent="0.25">
      <c r="A101" s="8">
        <v>0.77500000000000002</v>
      </c>
      <c r="B101" s="8">
        <v>9.1875440000000001E-5</v>
      </c>
      <c r="C101" s="12"/>
      <c r="J101">
        <f t="shared" si="2"/>
        <v>-7.1203465999999997E-5</v>
      </c>
      <c r="K101" s="12">
        <f t="shared" si="3"/>
        <v>4.5147636363636368</v>
      </c>
    </row>
    <row r="102" spans="1:11" x14ac:dyDescent="0.25">
      <c r="A102" s="8">
        <v>0.75</v>
      </c>
      <c r="B102" s="8">
        <v>6.8313059999999999E-5</v>
      </c>
      <c r="C102" s="12"/>
      <c r="J102">
        <f t="shared" si="2"/>
        <v>-5.1234794999999999E-5</v>
      </c>
      <c r="K102" s="12">
        <f t="shared" si="3"/>
        <v>3.3569071253071252</v>
      </c>
    </row>
    <row r="103" spans="1:11" x14ac:dyDescent="0.25">
      <c r="A103" s="8">
        <v>0.72499999999999998</v>
      </c>
      <c r="B103" s="8">
        <v>4.7901919999999998E-5</v>
      </c>
      <c r="C103" s="12"/>
      <c r="J103">
        <f t="shared" si="2"/>
        <v>-3.4728891999999997E-5</v>
      </c>
      <c r="K103" s="12">
        <f t="shared" si="3"/>
        <v>2.3539027027027029</v>
      </c>
    </row>
    <row r="104" spans="1:11" x14ac:dyDescent="0.25">
      <c r="A104" s="8">
        <v>0.7</v>
      </c>
      <c r="B104" s="8">
        <v>3.1052420000000002E-5</v>
      </c>
      <c r="C104" s="12"/>
      <c r="J104">
        <f t="shared" si="2"/>
        <v>-2.1736694000000002E-5</v>
      </c>
      <c r="K104" s="12">
        <f t="shared" si="3"/>
        <v>1.5259174447174448</v>
      </c>
    </row>
    <row r="105" spans="1:11" x14ac:dyDescent="0.25">
      <c r="A105" s="8">
        <v>0.67500000000000004</v>
      </c>
      <c r="B105" s="8">
        <v>1.7586240000000001E-5</v>
      </c>
      <c r="C105" s="12"/>
      <c r="J105">
        <f t="shared" si="2"/>
        <v>-1.1870712000000001E-5</v>
      </c>
      <c r="K105" s="12">
        <f t="shared" si="3"/>
        <v>0.86418869778869778</v>
      </c>
    </row>
    <row r="106" spans="1:11" x14ac:dyDescent="0.25">
      <c r="A106" s="8">
        <v>0.65</v>
      </c>
      <c r="B106" s="8">
        <v>6.6339089999999997E-6</v>
      </c>
      <c r="C106" s="12"/>
      <c r="J106">
        <f t="shared" si="2"/>
        <v>-4.3120408500000001E-6</v>
      </c>
      <c r="K106" s="12">
        <f t="shared" si="3"/>
        <v>0.32599061425061421</v>
      </c>
    </row>
    <row r="107" spans="1:11" x14ac:dyDescent="0.25">
      <c r="A107" s="8">
        <v>0.625</v>
      </c>
      <c r="B107" s="8">
        <v>-2.1893660000000001E-6</v>
      </c>
      <c r="C107" s="12"/>
      <c r="J107">
        <f t="shared" si="2"/>
        <v>1.36835375E-6</v>
      </c>
      <c r="K107" s="12">
        <f t="shared" si="3"/>
        <v>-0.10758555282555282</v>
      </c>
    </row>
    <row r="108" spans="1:11" x14ac:dyDescent="0.25">
      <c r="A108" s="8">
        <v>0.6</v>
      </c>
      <c r="B108" s="8">
        <v>-9.5510129999999994E-6</v>
      </c>
      <c r="C108" s="12"/>
      <c r="J108">
        <f t="shared" si="2"/>
        <v>5.7306077999999993E-6</v>
      </c>
      <c r="K108" s="12">
        <f t="shared" si="3"/>
        <v>-0.46933724815724809</v>
      </c>
    </row>
    <row r="109" spans="1:11" x14ac:dyDescent="0.25">
      <c r="A109" s="8">
        <v>0.57499999999999996</v>
      </c>
      <c r="B109" s="8">
        <v>-1.5276449999999998E-5</v>
      </c>
      <c r="C109" s="12"/>
      <c r="J109">
        <f t="shared" si="2"/>
        <v>8.7839587499999981E-6</v>
      </c>
      <c r="K109" s="12">
        <f t="shared" si="3"/>
        <v>-0.75068550368550357</v>
      </c>
    </row>
    <row r="110" spans="1:11" x14ac:dyDescent="0.25">
      <c r="A110" s="8">
        <v>0.55000000000000004</v>
      </c>
      <c r="B110" s="8">
        <v>-2.0384360000000001E-5</v>
      </c>
      <c r="C110" s="12"/>
      <c r="J110">
        <f t="shared" si="2"/>
        <v>1.1211398000000002E-5</v>
      </c>
      <c r="K110" s="12">
        <f t="shared" si="3"/>
        <v>-1.0016884520884521</v>
      </c>
    </row>
    <row r="111" spans="1:11" x14ac:dyDescent="0.25">
      <c r="A111" s="8">
        <v>0.52500000000000002</v>
      </c>
      <c r="B111" s="8">
        <v>-2.5124610000000001E-5</v>
      </c>
      <c r="C111" s="12"/>
      <c r="J111">
        <f t="shared" si="2"/>
        <v>1.319042025E-5</v>
      </c>
      <c r="K111" s="12">
        <f t="shared" si="3"/>
        <v>-1.2346245700245702</v>
      </c>
    </row>
    <row r="112" spans="1:11" x14ac:dyDescent="0.25">
      <c r="A112" s="8">
        <v>0.5</v>
      </c>
      <c r="B112" s="8">
        <v>-2.9209540000000002E-5</v>
      </c>
      <c r="C112" s="12"/>
      <c r="J112">
        <f t="shared" si="2"/>
        <v>1.4604770000000001E-5</v>
      </c>
      <c r="K112" s="12">
        <f t="shared" si="3"/>
        <v>-1.4353582309582311</v>
      </c>
    </row>
    <row r="113" spans="1:11" x14ac:dyDescent="0.25">
      <c r="A113" s="8">
        <v>0.47499999999999998</v>
      </c>
      <c r="B113" s="8">
        <v>-3.2814510000000003E-5</v>
      </c>
      <c r="C113" s="12"/>
      <c r="J113">
        <f t="shared" si="2"/>
        <v>1.5586892250000002E-5</v>
      </c>
      <c r="K113" s="12">
        <f t="shared" si="3"/>
        <v>-1.6125066339066341</v>
      </c>
    </row>
    <row r="114" spans="1:11" x14ac:dyDescent="0.25">
      <c r="A114" s="8">
        <v>0.45</v>
      </c>
      <c r="B114" s="8">
        <v>-3.6403440000000001E-5</v>
      </c>
      <c r="C114" s="12"/>
      <c r="J114">
        <f t="shared" si="2"/>
        <v>1.6381548E-5</v>
      </c>
      <c r="K114" s="12">
        <f t="shared" si="3"/>
        <v>-1.7888668304668305</v>
      </c>
    </row>
    <row r="115" spans="1:11" x14ac:dyDescent="0.25">
      <c r="A115" s="8">
        <v>0.42499999999999999</v>
      </c>
      <c r="B115" s="8">
        <v>-3.9692640000000003E-5</v>
      </c>
      <c r="C115" s="12"/>
      <c r="J115">
        <f t="shared" si="2"/>
        <v>1.6869372000000002E-5</v>
      </c>
      <c r="K115" s="12">
        <f t="shared" si="3"/>
        <v>-1.9504982800982802</v>
      </c>
    </row>
    <row r="116" spans="1:11" x14ac:dyDescent="0.25">
      <c r="A116" s="8">
        <v>0.4</v>
      </c>
      <c r="B116" s="8">
        <v>-4.2673709999999998E-5</v>
      </c>
      <c r="C116" s="12"/>
      <c r="J116">
        <f t="shared" si="2"/>
        <v>1.7069483999999999E-5</v>
      </c>
      <c r="K116" s="12">
        <f t="shared" si="3"/>
        <v>-2.0969882063882062</v>
      </c>
    </row>
    <row r="117" spans="1:11" x14ac:dyDescent="0.25">
      <c r="A117" s="8">
        <v>0.375</v>
      </c>
      <c r="B117" s="8">
        <v>-4.5919469999999998E-5</v>
      </c>
      <c r="C117" s="12"/>
      <c r="J117">
        <f t="shared" si="2"/>
        <v>1.7219801249999999E-5</v>
      </c>
      <c r="K117" s="12">
        <f t="shared" si="3"/>
        <v>-2.2564850122850122</v>
      </c>
    </row>
    <row r="118" spans="1:11" x14ac:dyDescent="0.25">
      <c r="A118" s="8">
        <v>0.35</v>
      </c>
      <c r="B118" s="8">
        <v>-4.8433919999999999E-5</v>
      </c>
      <c r="C118" s="12"/>
      <c r="J118">
        <f t="shared" si="2"/>
        <v>1.6951872E-5</v>
      </c>
      <c r="K118" s="12">
        <f t="shared" si="3"/>
        <v>-2.3800452088452086</v>
      </c>
    </row>
    <row r="119" spans="1:11" x14ac:dyDescent="0.25">
      <c r="A119" s="8">
        <v>0.32500000000000001</v>
      </c>
      <c r="B119" s="8">
        <v>-5.0951970000000001E-5</v>
      </c>
      <c r="C119" s="12"/>
      <c r="J119">
        <f t="shared" si="2"/>
        <v>1.6559390250000001E-5</v>
      </c>
      <c r="K119" s="12">
        <f t="shared" si="3"/>
        <v>-2.5037823095823097</v>
      </c>
    </row>
    <row r="120" spans="1:11" x14ac:dyDescent="0.25">
      <c r="A120" s="8">
        <v>0.3</v>
      </c>
      <c r="B120" s="8">
        <v>-5.3697969999999998E-5</v>
      </c>
      <c r="C120" s="12"/>
      <c r="J120">
        <f t="shared" si="2"/>
        <v>1.6109390999999997E-5</v>
      </c>
      <c r="K120" s="12">
        <f t="shared" si="3"/>
        <v>-2.6387208845208843</v>
      </c>
    </row>
    <row r="121" spans="1:11" x14ac:dyDescent="0.25">
      <c r="A121" s="8">
        <v>0.27500000000000002</v>
      </c>
      <c r="B121" s="8">
        <v>-5.6407509999999999E-5</v>
      </c>
      <c r="C121" s="12"/>
      <c r="J121">
        <f t="shared" si="2"/>
        <v>1.551206525E-5</v>
      </c>
      <c r="K121" s="12">
        <f t="shared" si="3"/>
        <v>-2.7718678132678134</v>
      </c>
    </row>
    <row r="122" spans="1:11" x14ac:dyDescent="0.25">
      <c r="A122" s="8">
        <v>0.25</v>
      </c>
      <c r="B122" s="8">
        <v>-5.85996E-5</v>
      </c>
      <c r="C122" s="12"/>
      <c r="J122">
        <f t="shared" si="2"/>
        <v>1.46499E-5</v>
      </c>
      <c r="K122" s="12">
        <f t="shared" si="3"/>
        <v>-2.8795872235872237</v>
      </c>
    </row>
    <row r="123" spans="1:11" x14ac:dyDescent="0.25">
      <c r="A123" s="8">
        <v>0.22500000000000001</v>
      </c>
      <c r="B123" s="8">
        <v>-6.0574939999999998E-5</v>
      </c>
      <c r="C123" s="12"/>
      <c r="J123">
        <f t="shared" si="2"/>
        <v>1.36293615E-5</v>
      </c>
      <c r="K123" s="12">
        <f t="shared" si="3"/>
        <v>-2.9766555282555283</v>
      </c>
    </row>
    <row r="124" spans="1:11" x14ac:dyDescent="0.25">
      <c r="A124" s="8">
        <v>0.2</v>
      </c>
      <c r="B124" s="8">
        <v>-6.2890770000000002E-5</v>
      </c>
      <c r="C124" s="12"/>
      <c r="J124">
        <f t="shared" si="2"/>
        <v>1.2578154000000002E-5</v>
      </c>
      <c r="K124" s="12">
        <f t="shared" si="3"/>
        <v>-3.0904555282555282</v>
      </c>
    </row>
    <row r="125" spans="1:11" x14ac:dyDescent="0.25">
      <c r="A125" s="8">
        <v>0.17499999999999999</v>
      </c>
      <c r="B125" s="8">
        <v>-6.4704949999999994E-5</v>
      </c>
      <c r="C125" s="12"/>
      <c r="J125">
        <f t="shared" si="2"/>
        <v>1.1323366249999998E-5</v>
      </c>
      <c r="K125" s="12">
        <f t="shared" si="3"/>
        <v>-3.1796044226044224</v>
      </c>
    </row>
    <row r="126" spans="1:11" x14ac:dyDescent="0.25">
      <c r="A126" s="8">
        <v>0.15</v>
      </c>
      <c r="B126" s="8">
        <v>-6.693275E-5</v>
      </c>
      <c r="C126" s="12"/>
      <c r="J126">
        <f t="shared" si="2"/>
        <v>1.0039912499999999E-5</v>
      </c>
      <c r="K126" s="12">
        <f t="shared" si="3"/>
        <v>-3.2890786240786238</v>
      </c>
    </row>
    <row r="127" spans="1:11" x14ac:dyDescent="0.25">
      <c r="A127" s="8">
        <v>0.125</v>
      </c>
      <c r="B127" s="8">
        <v>-6.9012090000000002E-5</v>
      </c>
      <c r="C127" s="12"/>
      <c r="J127">
        <f t="shared" si="2"/>
        <v>8.6265112500000003E-6</v>
      </c>
      <c r="K127" s="12">
        <f t="shared" si="3"/>
        <v>-3.391257493857494</v>
      </c>
    </row>
    <row r="128" spans="1:11" x14ac:dyDescent="0.25">
      <c r="A128" s="8">
        <v>0.1</v>
      </c>
      <c r="B128" s="8">
        <v>-7.0707040000000002E-5</v>
      </c>
      <c r="C128" s="12"/>
      <c r="J128">
        <f t="shared" si="2"/>
        <v>7.0707040000000009E-6</v>
      </c>
      <c r="K128" s="12">
        <f t="shared" si="3"/>
        <v>-3.4745474201474202</v>
      </c>
    </row>
    <row r="129" spans="1:11" x14ac:dyDescent="0.25">
      <c r="A129" s="8">
        <v>7.4999999999999997E-2</v>
      </c>
      <c r="B129" s="8">
        <v>-7.2646009999999996E-5</v>
      </c>
      <c r="C129" s="12"/>
      <c r="J129">
        <f t="shared" si="2"/>
        <v>5.4484507499999999E-6</v>
      </c>
      <c r="K129" s="12">
        <f t="shared" si="3"/>
        <v>-3.5698285012285011</v>
      </c>
    </row>
    <row r="130" spans="1:11" x14ac:dyDescent="0.25">
      <c r="A130" s="8">
        <v>0.05</v>
      </c>
      <c r="B130" s="8">
        <v>-7.438112E-5</v>
      </c>
      <c r="C130" s="12"/>
      <c r="J130">
        <f t="shared" si="2"/>
        <v>3.7190560000000002E-6</v>
      </c>
      <c r="K130" s="12">
        <f t="shared" si="3"/>
        <v>-3.6550918918918915</v>
      </c>
    </row>
    <row r="131" spans="1:11" x14ac:dyDescent="0.25">
      <c r="A131" s="8">
        <v>2.5000000000000001E-2</v>
      </c>
      <c r="B131" s="8">
        <v>-7.6074849999999996E-5</v>
      </c>
      <c r="C131" s="12"/>
      <c r="J131">
        <f t="shared" si="2"/>
        <v>1.9018712500000001E-6</v>
      </c>
      <c r="K131" s="12">
        <f t="shared" si="3"/>
        <v>-3.7383218673218672</v>
      </c>
    </row>
    <row r="132" spans="1:11" x14ac:dyDescent="0.25">
      <c r="A132" s="8">
        <v>0</v>
      </c>
      <c r="B132" s="8">
        <v>-7.7459499999999999E-5</v>
      </c>
      <c r="C132" s="12"/>
      <c r="J132">
        <f t="shared" si="2"/>
        <v>0</v>
      </c>
      <c r="K132" s="12">
        <f t="shared" si="3"/>
        <v>-3.8063636363636362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4" workbookViewId="0">
      <selection activeCell="D8" sqref="D8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73</v>
      </c>
    </row>
    <row r="3" spans="1:16" x14ac:dyDescent="0.25">
      <c r="C3" s="9" t="s">
        <v>20</v>
      </c>
      <c r="D3" t="s">
        <v>73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1.8350000000000002E-2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-7.9327389999999995E-5</v>
      </c>
      <c r="C10" s="12"/>
      <c r="D10" s="9" t="s">
        <v>35</v>
      </c>
      <c r="E10" s="13">
        <f>-F10*1000/$D$7</f>
        <v>4.3230185286103548</v>
      </c>
      <c r="F10" s="11">
        <f>((INDEX(A10:B11,1,2)+INDEX(A10:B11,2,2))-((INDEX(A10:B11,1,2)-INDEX(A10:B11,2,2))/(INDEX(A10:B11,1,1)-INDEX(A10:B11,2,1))*(INDEX(A10:B11,1,1)+INDEX(A10:B11,2,1))))/2</f>
        <v>-7.9327390000000008E-5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-4.323018528610354</v>
      </c>
      <c r="L10" s="9" t="s">
        <v>38</v>
      </c>
      <c r="M10" s="8">
        <f>MAX(E14:E15)/20</f>
        <v>3.156016912654315E-2</v>
      </c>
      <c r="N10" s="14">
        <f>-E10</f>
        <v>-4.3230185286103548</v>
      </c>
      <c r="O10" s="14">
        <f>-E11</f>
        <v>-3.8658866485013617</v>
      </c>
      <c r="P10" s="14">
        <f>-E12</f>
        <v>-4.2212261580381467</v>
      </c>
    </row>
    <row r="11" spans="1:16" x14ac:dyDescent="0.25">
      <c r="A11" s="8">
        <v>-2.5000000000000001E-2</v>
      </c>
      <c r="B11" s="8">
        <v>-7.8287920000000001E-5</v>
      </c>
      <c r="C11" s="12"/>
      <c r="D11" s="9" t="s">
        <v>39</v>
      </c>
      <c r="E11" s="13">
        <f>-F11*1000/$D$7</f>
        <v>3.8658866485013617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-7.0939019999999994E-5</v>
      </c>
      <c r="G11" s="12" t="s">
        <v>40</v>
      </c>
      <c r="H11" t="s">
        <v>41</v>
      </c>
      <c r="J11">
        <f t="shared" si="0"/>
        <v>-1.957198E-6</v>
      </c>
      <c r="K11" s="12">
        <f t="shared" si="1"/>
        <v>-4.2663716621253398</v>
      </c>
      <c r="L11" s="9"/>
      <c r="M11" s="8">
        <f>-MAX(E15:E16)/20</f>
        <v>-3.156016912654315E-2</v>
      </c>
      <c r="N11" s="14">
        <f>-E10</f>
        <v>-4.3230185286103548</v>
      </c>
      <c r="O11" s="14">
        <f>-E11</f>
        <v>-3.8658866485013617</v>
      </c>
      <c r="P11" s="14">
        <f>-E12</f>
        <v>-4.2212261580381467</v>
      </c>
    </row>
    <row r="12" spans="1:16" x14ac:dyDescent="0.25">
      <c r="A12" s="8">
        <v>-0.05</v>
      </c>
      <c r="B12" s="8">
        <v>-7.8940420000000002E-5</v>
      </c>
      <c r="C12" s="12"/>
      <c r="D12" s="9" t="s">
        <v>42</v>
      </c>
      <c r="E12" s="13">
        <f>-F12*1000/$D$7</f>
        <v>4.2212261580381467</v>
      </c>
      <c r="F12" s="11">
        <f>((INDEX(A131:B132,1,2)+INDEX(A131:B132,2,2))-((INDEX(A131:B132,1,2)-INDEX(A131:B132,2,2))/(INDEX(A131:B132,1,1)-INDEX(A131:B132,2,1))*(INDEX(A131:B132,1,1)+INDEX(A131:B132,2,1))))/2</f>
        <v>-7.7459499999999999E-5</v>
      </c>
      <c r="G12" t="s">
        <v>43</v>
      </c>
      <c r="H12" t="s">
        <v>44</v>
      </c>
      <c r="J12">
        <f t="shared" si="0"/>
        <v>-3.9470210000000004E-6</v>
      </c>
      <c r="K12" s="12">
        <f t="shared" si="1"/>
        <v>-4.3019302452316071</v>
      </c>
      <c r="L12" s="9"/>
    </row>
    <row r="13" spans="1:16" x14ac:dyDescent="0.25">
      <c r="A13" s="8">
        <v>-7.4999999999999997E-2</v>
      </c>
      <c r="B13" s="8">
        <v>-7.9879830000000003E-5</v>
      </c>
      <c r="C13" s="12"/>
      <c r="E13" s="11" t="s">
        <v>45</v>
      </c>
      <c r="F13" s="12"/>
      <c r="J13">
        <f t="shared" si="0"/>
        <v>-5.99098725E-6</v>
      </c>
      <c r="K13" s="12">
        <f t="shared" si="1"/>
        <v>-4.3531242506811987</v>
      </c>
      <c r="L13" s="9" t="s">
        <v>46</v>
      </c>
      <c r="M13" s="14">
        <f>E14</f>
        <v>0.61043361152969577</v>
      </c>
      <c r="N13" s="14">
        <f>-MAX(E10:E12)/15</f>
        <v>-0.2882012352406903</v>
      </c>
    </row>
    <row r="14" spans="1:16" x14ac:dyDescent="0.25">
      <c r="A14" s="8">
        <v>-0.1</v>
      </c>
      <c r="B14" s="8">
        <v>-8.1462919999999997E-5</v>
      </c>
      <c r="C14" s="12"/>
      <c r="D14" s="9" t="s">
        <v>47</v>
      </c>
      <c r="E14" s="13">
        <f>F14</f>
        <v>0.61043361152969577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0.61043361152969577</v>
      </c>
      <c r="G14" s="12" t="s">
        <v>48</v>
      </c>
      <c r="H14" t="s">
        <v>49</v>
      </c>
      <c r="J14">
        <f t="shared" si="0"/>
        <v>-8.146292E-6</v>
      </c>
      <c r="K14" s="12">
        <f t="shared" si="1"/>
        <v>-4.4393961852861032</v>
      </c>
      <c r="L14" s="9"/>
      <c r="M14">
        <f>E14</f>
        <v>0.61043361152969577</v>
      </c>
      <c r="N14" s="14">
        <f>MAX(E10:E12)/15</f>
        <v>0.2882012352406903</v>
      </c>
    </row>
    <row r="15" spans="1:16" x14ac:dyDescent="0.25">
      <c r="A15" s="8">
        <v>-0.125</v>
      </c>
      <c r="B15" s="8">
        <v>-8.2895559999999997E-5</v>
      </c>
      <c r="C15" s="12"/>
      <c r="D15" s="9" t="s">
        <v>50</v>
      </c>
      <c r="E15" s="11">
        <f>F15</f>
        <v>0.63120338253086294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0.63120338253086294</v>
      </c>
      <c r="G15" s="12" t="s">
        <v>51</v>
      </c>
      <c r="H15" t="s">
        <v>52</v>
      </c>
      <c r="J15">
        <f t="shared" si="0"/>
        <v>-1.0361945E-5</v>
      </c>
      <c r="K15" s="12">
        <f t="shared" si="1"/>
        <v>-4.5174692098092635</v>
      </c>
      <c r="L15" s="9"/>
      <c r="M15" s="14">
        <f>E15</f>
        <v>0.63120338253086294</v>
      </c>
      <c r="N15" s="14">
        <f>-MAX(E10:E12)/15</f>
        <v>-0.2882012352406903</v>
      </c>
    </row>
    <row r="16" spans="1:16" x14ac:dyDescent="0.25">
      <c r="A16" s="8">
        <v>-0.15</v>
      </c>
      <c r="B16" s="8">
        <v>-8.4263390000000003E-5</v>
      </c>
      <c r="C16" s="12"/>
      <c r="E16" s="11"/>
      <c r="J16">
        <f t="shared" si="0"/>
        <v>-1.26395085E-5</v>
      </c>
      <c r="K16" s="12">
        <f t="shared" si="1"/>
        <v>-4.592010354223433</v>
      </c>
      <c r="L16" s="9"/>
      <c r="M16">
        <f>E15</f>
        <v>0.63120338253086294</v>
      </c>
      <c r="N16" s="14">
        <f>MAX(E10:E12)/15</f>
        <v>0.2882012352406903</v>
      </c>
    </row>
    <row r="17" spans="1:19" x14ac:dyDescent="0.25">
      <c r="A17" s="8">
        <v>-0.17499999999999999</v>
      </c>
      <c r="B17" s="8">
        <v>-8.5824939999999995E-5</v>
      </c>
      <c r="C17" s="15"/>
      <c r="D17" s="9" t="s">
        <v>53</v>
      </c>
      <c r="E17" s="16">
        <f>F17</f>
        <v>0.33535194958443171</v>
      </c>
      <c r="F17">
        <f>(-1)*MAX(J30:J91)/F11/E14</f>
        <v>0.33535194958443171</v>
      </c>
      <c r="G17" t="s">
        <v>54</v>
      </c>
      <c r="J17">
        <f t="shared" si="0"/>
        <v>-1.5019364499999998E-5</v>
      </c>
      <c r="K17" s="12">
        <f t="shared" si="1"/>
        <v>-4.6771084468664839</v>
      </c>
      <c r="L17" s="9"/>
      <c r="N17" s="14"/>
    </row>
    <row r="18" spans="1:19" x14ac:dyDescent="0.25">
      <c r="A18" s="8">
        <v>-0.2</v>
      </c>
      <c r="B18" s="8">
        <v>-8.7310699999999997E-5</v>
      </c>
      <c r="C18" s="15"/>
      <c r="D18" s="9" t="s">
        <v>55</v>
      </c>
      <c r="E18" s="16">
        <f>F18</f>
        <v>0.35219576358619692</v>
      </c>
      <c r="F18">
        <f>(-1)*MAX(J91:J130)/F12/E15</f>
        <v>0.35219576358619692</v>
      </c>
      <c r="G18" t="s">
        <v>56</v>
      </c>
      <c r="J18">
        <f t="shared" si="0"/>
        <v>-1.7462139999999999E-5</v>
      </c>
      <c r="K18" s="12">
        <f t="shared" si="1"/>
        <v>-4.7580762942779282</v>
      </c>
      <c r="L18" s="9" t="s">
        <v>3</v>
      </c>
      <c r="M18" s="12">
        <v>0</v>
      </c>
      <c r="N18" s="12">
        <f>INDEX(K30:K91,MATCH(MAX(J30:J91),J30:J91,0),1)</f>
        <v>-2.2611029972752044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-8.9172580000000006E-5</v>
      </c>
      <c r="C19" s="15"/>
      <c r="D19" s="9"/>
      <c r="J19">
        <f t="shared" si="0"/>
        <v>-2.0063830500000003E-5</v>
      </c>
      <c r="K19" s="12">
        <f t="shared" si="1"/>
        <v>-4.8595411444141687</v>
      </c>
      <c r="L19" s="9"/>
      <c r="M19" s="12">
        <f>INDEX(A30:A91,MATCH(MAX(J30:J91),J30:J91,0),1)</f>
        <v>0.35</v>
      </c>
      <c r="N19" s="12">
        <f>INDEX(K30:K91,MATCH(MAX(J30:J91),J30:J91,0),1)</f>
        <v>-2.2611029972752044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-9.1063249999999996E-5</v>
      </c>
      <c r="C20" s="15"/>
      <c r="D20" s="9" t="s">
        <v>59</v>
      </c>
      <c r="E20" s="19">
        <f>F20</f>
        <v>7.9138604904632152E-3</v>
      </c>
      <c r="F20">
        <f>MAX(J30:J91)/D5/D7*1000</f>
        <v>7.9138604904632152E-3</v>
      </c>
      <c r="G20" t="s">
        <v>60</v>
      </c>
      <c r="J20">
        <f t="shared" si="0"/>
        <v>-2.2765812499999999E-5</v>
      </c>
      <c r="K20" s="12">
        <f t="shared" si="1"/>
        <v>-4.9625749318801082</v>
      </c>
      <c r="M20" s="12">
        <f>INDEX(A30:A91,MATCH(MAX(J30:J91),J30:J91,0),1)</f>
        <v>0.35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-9.276737E-5</v>
      </c>
      <c r="C21" s="15"/>
      <c r="D21" s="9" t="s">
        <v>61</v>
      </c>
      <c r="E21" s="19">
        <f>F21</f>
        <v>9.3840878746593998E-3</v>
      </c>
      <c r="F21">
        <f>MAX(J91:J130)/D5/D7*1000</f>
        <v>9.3840878746593998E-3</v>
      </c>
      <c r="G21" t="s">
        <v>62</v>
      </c>
      <c r="J21">
        <f t="shared" si="0"/>
        <v>-2.5511026750000002E-5</v>
      </c>
      <c r="K21" s="12">
        <f t="shared" si="1"/>
        <v>-5.055442506811989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-9.4777109999999998E-5</v>
      </c>
      <c r="C22" s="12"/>
      <c r="J22">
        <f t="shared" si="0"/>
        <v>-2.8433132999999997E-5</v>
      </c>
      <c r="K22" s="12">
        <f t="shared" si="1"/>
        <v>-5.1649651226158033</v>
      </c>
      <c r="M22" s="12">
        <v>0</v>
      </c>
      <c r="N22" s="12">
        <f>INDEX(K91:K130,MATCH(MAX(J91:J130),J91:J130,0),1)</f>
        <v>-2.5024234332425066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-9.6551400000000005E-5</v>
      </c>
      <c r="C23" s="12"/>
      <c r="D23" s="9" t="s">
        <v>64</v>
      </c>
      <c r="E23" s="20">
        <f>E11*E14*E17/D5-E20</f>
        <v>0</v>
      </c>
      <c r="J23">
        <f t="shared" si="0"/>
        <v>-3.1379205E-5</v>
      </c>
      <c r="K23" s="12">
        <f t="shared" si="1"/>
        <v>-5.2616566757493191</v>
      </c>
      <c r="M23" s="12">
        <f>INDEX(A91:A130,MATCH(MAX(J91:J130),J91:J130,0),1)</f>
        <v>0.375</v>
      </c>
      <c r="N23" s="12">
        <f>INDEX(K91:K130,MATCH(MAX(J91:J130),J91:J130,0),1)</f>
        <v>-2.5024234332425066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-9.8811709999999995E-5</v>
      </c>
      <c r="C24" s="12"/>
      <c r="E24" s="20">
        <f>E12*E15*E18/D5-E21</f>
        <v>0</v>
      </c>
      <c r="J24">
        <f t="shared" si="0"/>
        <v>-3.4584098499999999E-5</v>
      </c>
      <c r="K24" s="12">
        <f t="shared" si="1"/>
        <v>-5.3848343324250676</v>
      </c>
      <c r="M24" s="12">
        <f>INDEX(A91:A130,MATCH(MAX(J91:J130),J91:J130,0),1)</f>
        <v>0.375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-1.006511E-4</v>
      </c>
      <c r="C25" s="21"/>
      <c r="J25">
        <f t="shared" si="0"/>
        <v>-3.7744162499999998E-5</v>
      </c>
      <c r="K25" s="12">
        <f t="shared" si="1"/>
        <v>-5.4850735694822887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-1.027745E-4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-4.1109800000000004E-5</v>
      </c>
      <c r="K26" s="12">
        <f t="shared" si="1"/>
        <v>-5.6007901907356938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-1.048095E-4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-4.4544037499999998E-5</v>
      </c>
      <c r="K27" s="12">
        <f t="shared" si="1"/>
        <v>-5.711689373297002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-1.0738449999999999E-4</v>
      </c>
      <c r="C28" s="12"/>
      <c r="J28">
        <f t="shared" si="0"/>
        <v>-4.8323025E-5</v>
      </c>
      <c r="K28" s="12">
        <f t="shared" si="1"/>
        <v>-5.8520163487738408</v>
      </c>
    </row>
    <row r="29" spans="1:19" x14ac:dyDescent="0.25">
      <c r="A29" s="8">
        <v>-0.47499999999999998</v>
      </c>
      <c r="B29" s="8">
        <v>-1.102998E-4</v>
      </c>
      <c r="C29" s="12"/>
      <c r="J29">
        <f t="shared" si="0"/>
        <v>-5.2392404999999997E-5</v>
      </c>
      <c r="K29" s="12">
        <f t="shared" si="1"/>
        <v>-6.0108882833787458</v>
      </c>
    </row>
    <row r="30" spans="1:19" x14ac:dyDescent="0.25">
      <c r="A30" s="8">
        <v>-0.5</v>
      </c>
      <c r="B30" s="8">
        <v>-1.129416E-4</v>
      </c>
      <c r="C30" s="12"/>
      <c r="J30">
        <f t="shared" si="0"/>
        <v>-5.6470800000000001E-5</v>
      </c>
      <c r="K30" s="12">
        <f t="shared" si="1"/>
        <v>-6.1548555858310623</v>
      </c>
    </row>
    <row r="31" spans="1:19" x14ac:dyDescent="0.25">
      <c r="A31" s="8">
        <v>-0.5</v>
      </c>
      <c r="B31" s="8">
        <v>-1.1236239999999999E-4</v>
      </c>
      <c r="C31" s="12"/>
      <c r="J31">
        <f t="shared" si="0"/>
        <v>-5.6181199999999997E-5</v>
      </c>
      <c r="K31" s="12">
        <f t="shared" si="1"/>
        <v>-6.1232915531335141</v>
      </c>
    </row>
    <row r="32" spans="1:19" x14ac:dyDescent="0.25">
      <c r="A32" s="8">
        <v>-0.47499999999999998</v>
      </c>
      <c r="B32" s="8">
        <v>-1.103547E-4</v>
      </c>
      <c r="C32" s="12"/>
      <c r="J32">
        <f t="shared" si="0"/>
        <v>-5.2418482500000002E-5</v>
      </c>
      <c r="K32" s="12">
        <f t="shared" si="1"/>
        <v>-6.0138801089918248</v>
      </c>
    </row>
    <row r="33" spans="1:11" x14ac:dyDescent="0.25">
      <c r="A33" s="8">
        <v>-0.45</v>
      </c>
      <c r="B33" s="8">
        <v>-1.0744589999999999E-4</v>
      </c>
      <c r="C33" s="12"/>
      <c r="J33">
        <f t="shared" si="0"/>
        <v>-4.8350655000000001E-5</v>
      </c>
      <c r="K33" s="12">
        <f t="shared" si="1"/>
        <v>-5.855362397820163</v>
      </c>
    </row>
    <row r="34" spans="1:11" x14ac:dyDescent="0.25">
      <c r="A34" s="8">
        <v>-0.42499999999999999</v>
      </c>
      <c r="B34" s="8">
        <v>-1.05375E-4</v>
      </c>
      <c r="C34" s="12"/>
      <c r="J34">
        <f t="shared" si="0"/>
        <v>-4.4784374999999996E-5</v>
      </c>
      <c r="K34" s="12">
        <f t="shared" si="1"/>
        <v>-5.7425068119891005</v>
      </c>
    </row>
    <row r="35" spans="1:11" x14ac:dyDescent="0.25">
      <c r="A35" s="8">
        <v>-0.4</v>
      </c>
      <c r="B35" s="8">
        <v>-1.0266539999999999E-4</v>
      </c>
      <c r="C35" s="12"/>
      <c r="J35">
        <f t="shared" si="0"/>
        <v>-4.1066160000000001E-5</v>
      </c>
      <c r="K35" s="12">
        <f t="shared" si="1"/>
        <v>-5.5948446866485</v>
      </c>
    </row>
    <row r="36" spans="1:11" x14ac:dyDescent="0.25">
      <c r="A36" s="8">
        <v>-0.375</v>
      </c>
      <c r="B36" s="8">
        <v>-1.000579E-4</v>
      </c>
      <c r="C36" s="12"/>
      <c r="J36">
        <f t="shared" si="0"/>
        <v>-3.7521712500000001E-5</v>
      </c>
      <c r="K36" s="12">
        <f t="shared" si="1"/>
        <v>-5.4527465940054496</v>
      </c>
    </row>
    <row r="37" spans="1:11" x14ac:dyDescent="0.25">
      <c r="A37" s="8">
        <v>-0.35</v>
      </c>
      <c r="B37" s="8">
        <v>-9.8034669999999996E-5</v>
      </c>
      <c r="C37" s="12"/>
      <c r="J37">
        <f t="shared" si="0"/>
        <v>-3.4312134499999997E-5</v>
      </c>
      <c r="K37" s="12">
        <f t="shared" si="1"/>
        <v>-5.3424888283378733</v>
      </c>
    </row>
    <row r="38" spans="1:11" x14ac:dyDescent="0.25">
      <c r="A38" s="8">
        <v>-0.32500000000000001</v>
      </c>
      <c r="B38" s="8">
        <v>-9.592906E-5</v>
      </c>
      <c r="C38" s="12"/>
      <c r="J38">
        <f t="shared" si="0"/>
        <v>-3.1176944500000001E-5</v>
      </c>
      <c r="K38" s="12">
        <f t="shared" si="1"/>
        <v>-5.2277416893732962</v>
      </c>
    </row>
    <row r="39" spans="1:11" x14ac:dyDescent="0.25">
      <c r="A39" s="8">
        <v>-0.3</v>
      </c>
      <c r="B39" s="8">
        <v>-9.3581070000000002E-5</v>
      </c>
      <c r="C39" s="12"/>
      <c r="J39">
        <f t="shared" si="0"/>
        <v>-2.8074321000000001E-5</v>
      </c>
      <c r="K39" s="12">
        <f t="shared" si="1"/>
        <v>-5.09978583106267</v>
      </c>
    </row>
    <row r="40" spans="1:11" x14ac:dyDescent="0.25">
      <c r="A40" s="8">
        <v>-0.27500000000000002</v>
      </c>
      <c r="B40" s="8">
        <v>-9.1376050000000004E-5</v>
      </c>
      <c r="C40" s="12"/>
      <c r="J40">
        <f t="shared" si="0"/>
        <v>-2.5128413750000004E-5</v>
      </c>
      <c r="K40" s="12">
        <f t="shared" si="1"/>
        <v>-4.9796212534059938</v>
      </c>
    </row>
    <row r="41" spans="1:11" x14ac:dyDescent="0.25">
      <c r="A41" s="8">
        <v>-0.25</v>
      </c>
      <c r="B41" s="8">
        <v>-8.9381540000000001E-5</v>
      </c>
      <c r="C41" s="12"/>
      <c r="J41">
        <f t="shared" si="0"/>
        <v>-2.2345385E-5</v>
      </c>
      <c r="K41" s="12">
        <f t="shared" si="1"/>
        <v>-4.8709286103542224</v>
      </c>
    </row>
    <row r="42" spans="1:11" x14ac:dyDescent="0.25">
      <c r="A42" s="8">
        <v>-0.22500000000000001</v>
      </c>
      <c r="B42" s="8">
        <v>-8.7290030000000002E-5</v>
      </c>
      <c r="C42" s="12"/>
      <c r="J42">
        <f t="shared" si="0"/>
        <v>-1.9640256750000002E-5</v>
      </c>
      <c r="K42" s="12">
        <f t="shared" si="1"/>
        <v>-4.7569498637602177</v>
      </c>
    </row>
    <row r="43" spans="1:11" x14ac:dyDescent="0.25">
      <c r="A43" s="8">
        <v>-0.2</v>
      </c>
      <c r="B43" s="8">
        <v>-8.535115E-5</v>
      </c>
      <c r="C43" s="12"/>
      <c r="J43">
        <f t="shared" si="0"/>
        <v>-1.707023E-5</v>
      </c>
      <c r="K43" s="12">
        <f t="shared" si="1"/>
        <v>-4.6512888283378739</v>
      </c>
    </row>
    <row r="44" spans="1:11" x14ac:dyDescent="0.25">
      <c r="A44" s="8">
        <v>-0.17499999999999999</v>
      </c>
      <c r="B44" s="8">
        <v>-8.3438369999999995E-5</v>
      </c>
      <c r="C44" s="12"/>
      <c r="J44">
        <f t="shared" si="0"/>
        <v>-1.4601714749999998E-5</v>
      </c>
      <c r="K44" s="12">
        <f t="shared" si="1"/>
        <v>-4.5470501362397817</v>
      </c>
    </row>
    <row r="45" spans="1:11" x14ac:dyDescent="0.25">
      <c r="A45" s="8">
        <v>-0.15</v>
      </c>
      <c r="B45" s="8">
        <v>-8.146471E-5</v>
      </c>
      <c r="C45" s="12"/>
      <c r="J45">
        <f t="shared" si="0"/>
        <v>-1.22197065E-5</v>
      </c>
      <c r="K45" s="12">
        <f t="shared" si="1"/>
        <v>-4.4394937329700266</v>
      </c>
    </row>
    <row r="46" spans="1:11" x14ac:dyDescent="0.25">
      <c r="A46" s="8">
        <v>-0.125</v>
      </c>
      <c r="B46" s="8">
        <v>-7.9829579999999997E-5</v>
      </c>
      <c r="C46" s="12"/>
      <c r="J46">
        <f t="shared" si="0"/>
        <v>-9.9786974999999997E-6</v>
      </c>
      <c r="K46" s="12">
        <f t="shared" si="1"/>
        <v>-4.3503858310626695</v>
      </c>
    </row>
    <row r="47" spans="1:11" x14ac:dyDescent="0.25">
      <c r="A47" s="8">
        <v>-0.1</v>
      </c>
      <c r="B47" s="8">
        <v>-7.78555E-5</v>
      </c>
      <c r="C47" s="12"/>
      <c r="J47">
        <f t="shared" si="0"/>
        <v>-7.7855500000000004E-6</v>
      </c>
      <c r="K47" s="12">
        <f t="shared" si="1"/>
        <v>-4.2428065395095365</v>
      </c>
    </row>
    <row r="48" spans="1:11" x14ac:dyDescent="0.25">
      <c r="A48" s="8">
        <v>-7.4999999999999997E-2</v>
      </c>
      <c r="B48" s="8">
        <v>-7.6040840000000002E-5</v>
      </c>
      <c r="C48" s="12"/>
      <c r="J48">
        <f t="shared" si="0"/>
        <v>-5.7030630000000001E-6</v>
      </c>
      <c r="K48" s="12">
        <f t="shared" si="1"/>
        <v>-4.1439149863760214</v>
      </c>
    </row>
    <row r="49" spans="1:11" x14ac:dyDescent="0.25">
      <c r="A49" s="8">
        <v>-0.05</v>
      </c>
      <c r="B49" s="8">
        <v>-7.4179789999999997E-5</v>
      </c>
      <c r="C49" s="12"/>
      <c r="J49">
        <f t="shared" si="0"/>
        <v>-3.7089895E-6</v>
      </c>
      <c r="K49" s="12">
        <f t="shared" si="1"/>
        <v>-4.0424953678474109</v>
      </c>
    </row>
    <row r="50" spans="1:11" x14ac:dyDescent="0.25">
      <c r="A50" s="8">
        <v>-2.5000000000000001E-2</v>
      </c>
      <c r="B50" s="8">
        <v>-7.2731770000000005E-5</v>
      </c>
      <c r="C50" s="12"/>
      <c r="J50">
        <f t="shared" si="0"/>
        <v>-1.8182942500000001E-6</v>
      </c>
      <c r="K50" s="12">
        <f t="shared" si="1"/>
        <v>-3.9635841961852858</v>
      </c>
    </row>
    <row r="51" spans="1:11" x14ac:dyDescent="0.25">
      <c r="A51" s="8">
        <v>0</v>
      </c>
      <c r="B51" s="8">
        <v>-7.0939019999999994E-5</v>
      </c>
      <c r="C51" s="12"/>
      <c r="J51">
        <f t="shared" si="0"/>
        <v>0</v>
      </c>
      <c r="K51" s="12">
        <f t="shared" si="1"/>
        <v>-3.8658866485013617</v>
      </c>
    </row>
    <row r="52" spans="1:11" x14ac:dyDescent="0.25">
      <c r="A52" s="8">
        <v>2.5000000000000001E-2</v>
      </c>
      <c r="B52" s="8">
        <v>-6.9126919999999998E-5</v>
      </c>
      <c r="C52" s="12"/>
      <c r="J52">
        <f t="shared" si="0"/>
        <v>1.7281730000000001E-6</v>
      </c>
      <c r="K52" s="12">
        <f t="shared" si="1"/>
        <v>-3.7671346049046317</v>
      </c>
    </row>
    <row r="53" spans="1:11" x14ac:dyDescent="0.25">
      <c r="A53" s="8">
        <v>0.05</v>
      </c>
      <c r="B53" s="8">
        <v>-6.7517290000000004E-5</v>
      </c>
      <c r="C53" s="12"/>
      <c r="J53">
        <f t="shared" si="0"/>
        <v>3.3758645000000005E-6</v>
      </c>
      <c r="K53" s="12">
        <f t="shared" si="1"/>
        <v>-3.679416348773842</v>
      </c>
    </row>
    <row r="54" spans="1:11" x14ac:dyDescent="0.25">
      <c r="A54" s="8">
        <v>7.4999999999999997E-2</v>
      </c>
      <c r="B54" s="8">
        <v>-6.5648289999999999E-5</v>
      </c>
      <c r="C54" s="12"/>
      <c r="J54">
        <f t="shared" si="0"/>
        <v>4.9236217500000001E-6</v>
      </c>
      <c r="K54" s="12">
        <f t="shared" si="1"/>
        <v>-3.577563487738419</v>
      </c>
    </row>
    <row r="55" spans="1:11" x14ac:dyDescent="0.25">
      <c r="A55" s="8">
        <v>0.1</v>
      </c>
      <c r="B55" s="8">
        <v>-6.3995790000000001E-5</v>
      </c>
      <c r="C55" s="12"/>
      <c r="J55">
        <f t="shared" si="0"/>
        <v>6.3995790000000006E-6</v>
      </c>
      <c r="K55" s="12">
        <f t="shared" si="1"/>
        <v>-3.4875089918256124</v>
      </c>
    </row>
    <row r="56" spans="1:11" x14ac:dyDescent="0.25">
      <c r="A56" s="8">
        <v>0.125</v>
      </c>
      <c r="B56" s="8">
        <v>-6.2186950000000003E-5</v>
      </c>
      <c r="C56" s="12"/>
      <c r="J56">
        <f t="shared" si="0"/>
        <v>7.7733687500000003E-6</v>
      </c>
      <c r="K56" s="12">
        <f t="shared" si="1"/>
        <v>-3.3889346049046321</v>
      </c>
    </row>
    <row r="57" spans="1:11" x14ac:dyDescent="0.25">
      <c r="A57" s="8">
        <v>0.15</v>
      </c>
      <c r="B57" s="8">
        <v>-6.0192439999999999E-5</v>
      </c>
      <c r="C57" s="12"/>
      <c r="J57">
        <f t="shared" si="0"/>
        <v>9.0288659999999996E-6</v>
      </c>
      <c r="K57" s="12">
        <f t="shared" si="1"/>
        <v>-3.2802419618528607</v>
      </c>
    </row>
    <row r="58" spans="1:11" x14ac:dyDescent="0.25">
      <c r="A58" s="8">
        <v>0.17499999999999999</v>
      </c>
      <c r="B58" s="8">
        <v>-5.8186729999999998E-5</v>
      </c>
      <c r="C58" s="12"/>
      <c r="J58">
        <f t="shared" si="0"/>
        <v>1.0182677749999999E-5</v>
      </c>
      <c r="K58" s="12">
        <f t="shared" si="1"/>
        <v>-3.1709389645776564</v>
      </c>
    </row>
    <row r="59" spans="1:11" x14ac:dyDescent="0.25">
      <c r="A59" s="8">
        <v>0.2</v>
      </c>
      <c r="B59" s="8">
        <v>-5.6080679999999999E-5</v>
      </c>
      <c r="C59" s="12"/>
      <c r="J59">
        <f t="shared" si="0"/>
        <v>1.1216136000000001E-5</v>
      </c>
      <c r="K59" s="12">
        <f t="shared" si="1"/>
        <v>-3.056167847411444</v>
      </c>
    </row>
    <row r="60" spans="1:11" x14ac:dyDescent="0.25">
      <c r="A60" s="8">
        <v>0.22500000000000001</v>
      </c>
      <c r="B60" s="8">
        <v>-5.3792209999999997E-5</v>
      </c>
      <c r="C60" s="12"/>
      <c r="J60">
        <f t="shared" si="0"/>
        <v>1.2103247249999999E-5</v>
      </c>
      <c r="K60" s="12">
        <f t="shared" si="1"/>
        <v>-2.9314555858310625</v>
      </c>
    </row>
    <row r="61" spans="1:11" x14ac:dyDescent="0.25">
      <c r="A61" s="8">
        <v>0.25</v>
      </c>
      <c r="B61" s="8">
        <v>-5.1441179999999997E-5</v>
      </c>
      <c r="C61" s="12"/>
      <c r="J61">
        <f t="shared" si="0"/>
        <v>1.2860294999999999E-5</v>
      </c>
      <c r="K61" s="12">
        <f t="shared" si="1"/>
        <v>-2.8033340599455037</v>
      </c>
    </row>
    <row r="62" spans="1:11" x14ac:dyDescent="0.25">
      <c r="A62" s="8">
        <v>0.27500000000000002</v>
      </c>
      <c r="B62" s="8">
        <v>-4.9327289999999997E-5</v>
      </c>
      <c r="C62" s="12"/>
      <c r="J62">
        <f t="shared" si="0"/>
        <v>1.3565004750000001E-5</v>
      </c>
      <c r="K62" s="12">
        <f t="shared" si="1"/>
        <v>-2.6881356948228876</v>
      </c>
    </row>
    <row r="63" spans="1:11" x14ac:dyDescent="0.25">
      <c r="A63" s="8">
        <v>0.3</v>
      </c>
      <c r="B63" s="8">
        <v>-4.6748400000000001E-5</v>
      </c>
      <c r="C63" s="12"/>
      <c r="J63">
        <f t="shared" si="0"/>
        <v>1.4024519999999999E-5</v>
      </c>
      <c r="K63" s="12">
        <f t="shared" si="1"/>
        <v>-2.5475967302452314</v>
      </c>
    </row>
    <row r="64" spans="1:11" x14ac:dyDescent="0.25">
      <c r="A64" s="8">
        <v>0.32500000000000001</v>
      </c>
      <c r="B64" s="8">
        <v>-4.4327140000000001E-5</v>
      </c>
      <c r="C64" s="12"/>
      <c r="J64">
        <f t="shared" si="0"/>
        <v>1.4406320500000001E-5</v>
      </c>
      <c r="K64" s="12">
        <f t="shared" si="1"/>
        <v>-2.4156479564032698</v>
      </c>
    </row>
    <row r="65" spans="1:11" x14ac:dyDescent="0.25">
      <c r="A65" s="8">
        <v>0.35</v>
      </c>
      <c r="B65" s="8">
        <v>-4.1491240000000003E-5</v>
      </c>
      <c r="C65" s="12"/>
      <c r="J65">
        <f t="shared" si="0"/>
        <v>1.4521934E-5</v>
      </c>
      <c r="K65" s="12">
        <f t="shared" si="1"/>
        <v>-2.2611029972752044</v>
      </c>
    </row>
    <row r="66" spans="1:11" x14ac:dyDescent="0.25">
      <c r="A66" s="8">
        <v>0.375</v>
      </c>
      <c r="B66" s="8">
        <v>-3.8692100000000002E-5</v>
      </c>
      <c r="C66" s="12"/>
      <c r="J66">
        <f t="shared" si="0"/>
        <v>1.45095375E-5</v>
      </c>
      <c r="K66" s="12">
        <f t="shared" si="1"/>
        <v>-2.108561307901907</v>
      </c>
    </row>
    <row r="67" spans="1:11" x14ac:dyDescent="0.25">
      <c r="A67" s="8">
        <v>0.4</v>
      </c>
      <c r="B67" s="8">
        <v>-3.5791480000000003E-5</v>
      </c>
      <c r="C67" s="12"/>
      <c r="J67">
        <f t="shared" si="0"/>
        <v>1.4316592000000003E-5</v>
      </c>
      <c r="K67" s="12">
        <f t="shared" si="1"/>
        <v>-1.9504893732970026</v>
      </c>
    </row>
    <row r="68" spans="1:11" x14ac:dyDescent="0.25">
      <c r="A68" s="8">
        <v>0.42499999999999999</v>
      </c>
      <c r="B68" s="8">
        <v>-3.2678800000000003E-5</v>
      </c>
      <c r="C68" s="12"/>
      <c r="J68">
        <f t="shared" si="0"/>
        <v>1.388849E-5</v>
      </c>
      <c r="K68" s="12">
        <f t="shared" si="1"/>
        <v>-1.7808610354223433</v>
      </c>
    </row>
    <row r="69" spans="1:11" x14ac:dyDescent="0.25">
      <c r="A69" s="8">
        <v>0.45</v>
      </c>
      <c r="B69" s="8">
        <v>-2.9553790000000001E-5</v>
      </c>
      <c r="C69" s="12"/>
      <c r="J69">
        <f t="shared" si="0"/>
        <v>1.3299205500000001E-5</v>
      </c>
      <c r="K69" s="12">
        <f t="shared" si="1"/>
        <v>-1.6105607629427792</v>
      </c>
    </row>
    <row r="70" spans="1:11" x14ac:dyDescent="0.25">
      <c r="A70" s="8">
        <v>0.47499999999999998</v>
      </c>
      <c r="B70" s="8">
        <v>-2.6072390000000001E-5</v>
      </c>
      <c r="C70" s="12"/>
      <c r="J70">
        <f t="shared" si="0"/>
        <v>1.2384385249999999E-5</v>
      </c>
      <c r="K70" s="12">
        <f t="shared" si="1"/>
        <v>-1.4208386920980927</v>
      </c>
    </row>
    <row r="71" spans="1:11" x14ac:dyDescent="0.25">
      <c r="A71" s="8">
        <v>0.5</v>
      </c>
      <c r="B71" s="8">
        <v>-2.2602889999999999E-5</v>
      </c>
      <c r="C71" s="12"/>
      <c r="J71">
        <f t="shared" si="0"/>
        <v>1.1301445E-5</v>
      </c>
      <c r="K71" s="12">
        <f t="shared" si="1"/>
        <v>-1.2317651226158037</v>
      </c>
    </row>
    <row r="72" spans="1:11" x14ac:dyDescent="0.25">
      <c r="A72" s="8">
        <v>0.52500000000000002</v>
      </c>
      <c r="B72" s="8">
        <v>-1.8594629999999999E-5</v>
      </c>
      <c r="C72" s="12"/>
      <c r="J72">
        <f t="shared" si="0"/>
        <v>9.7621807500000002E-6</v>
      </c>
      <c r="K72" s="12">
        <f t="shared" si="1"/>
        <v>-1.0133313351498636</v>
      </c>
    </row>
    <row r="73" spans="1:11" x14ac:dyDescent="0.25">
      <c r="A73" s="8">
        <v>0.55000000000000004</v>
      </c>
      <c r="B73" s="8">
        <v>-1.38554E-5</v>
      </c>
      <c r="C73" s="12"/>
      <c r="J73">
        <f t="shared" si="0"/>
        <v>7.6204700000000006E-6</v>
      </c>
      <c r="K73" s="12">
        <f t="shared" si="1"/>
        <v>-0.75506267029972751</v>
      </c>
    </row>
    <row r="74" spans="1:11" x14ac:dyDescent="0.25">
      <c r="A74" s="8">
        <v>0.57499999999999996</v>
      </c>
      <c r="B74" s="8">
        <v>-8.7769110000000007E-6</v>
      </c>
      <c r="C74" s="12"/>
      <c r="J74">
        <f t="shared" ref="J74:J137" si="2">-(B74*A74)</f>
        <v>5.0467238249999998E-6</v>
      </c>
      <c r="K74" s="12">
        <f t="shared" ref="K74:K137" si="3">B74*1000/$D$7</f>
        <v>-0.47830577656675743</v>
      </c>
    </row>
    <row r="75" spans="1:11" x14ac:dyDescent="0.25">
      <c r="A75" s="8">
        <v>0.6</v>
      </c>
      <c r="B75" s="8">
        <v>-3.0265620000000002E-6</v>
      </c>
      <c r="C75" s="12"/>
      <c r="J75">
        <f t="shared" si="2"/>
        <v>1.8159372000000001E-6</v>
      </c>
      <c r="K75" s="12">
        <f t="shared" si="3"/>
        <v>-0.16493525885558583</v>
      </c>
    </row>
    <row r="76" spans="1:11" x14ac:dyDescent="0.25">
      <c r="A76" s="8">
        <v>0.625</v>
      </c>
      <c r="B76" s="8">
        <v>4.2253900000000004E-6</v>
      </c>
      <c r="C76" s="12"/>
      <c r="J76">
        <f t="shared" si="2"/>
        <v>-2.6408687500000003E-6</v>
      </c>
      <c r="K76" s="12">
        <f t="shared" si="3"/>
        <v>0.23026648501362398</v>
      </c>
    </row>
    <row r="77" spans="1:11" x14ac:dyDescent="0.25">
      <c r="A77" s="8">
        <v>0.65</v>
      </c>
      <c r="B77" s="8">
        <v>1.270034E-5</v>
      </c>
      <c r="C77" s="12"/>
      <c r="J77">
        <f t="shared" si="2"/>
        <v>-8.255221000000001E-6</v>
      </c>
      <c r="K77" s="12">
        <f t="shared" si="3"/>
        <v>0.69211662125340601</v>
      </c>
    </row>
    <row r="78" spans="1:11" x14ac:dyDescent="0.25">
      <c r="A78" s="8">
        <v>0.67500000000000004</v>
      </c>
      <c r="B78" s="8">
        <v>2.3411260000000001E-5</v>
      </c>
      <c r="C78" s="12"/>
      <c r="J78">
        <f t="shared" si="2"/>
        <v>-1.5802600500000002E-5</v>
      </c>
      <c r="K78" s="12">
        <f t="shared" si="3"/>
        <v>1.275817983651226</v>
      </c>
    </row>
    <row r="79" spans="1:11" x14ac:dyDescent="0.25">
      <c r="A79" s="8">
        <v>0.7</v>
      </c>
      <c r="B79" s="8">
        <v>3.7043699999999999E-5</v>
      </c>
      <c r="C79" s="12"/>
      <c r="J79">
        <f t="shared" si="2"/>
        <v>-2.5930589999999998E-5</v>
      </c>
      <c r="K79" s="12">
        <f t="shared" si="3"/>
        <v>2.0187302452316072</v>
      </c>
    </row>
    <row r="80" spans="1:11" x14ac:dyDescent="0.25">
      <c r="A80" s="8">
        <v>0.72499999999999998</v>
      </c>
      <c r="B80" s="8">
        <v>5.3561379999999997E-5</v>
      </c>
      <c r="C80" s="12"/>
      <c r="J80">
        <f t="shared" si="2"/>
        <v>-3.8832000499999995E-5</v>
      </c>
      <c r="K80" s="12">
        <f t="shared" si="3"/>
        <v>2.9188762942779287</v>
      </c>
    </row>
    <row r="81" spans="1:11" x14ac:dyDescent="0.25">
      <c r="A81" s="8">
        <v>0.75</v>
      </c>
      <c r="B81" s="8">
        <v>7.4145800000000004E-5</v>
      </c>
      <c r="C81" s="12"/>
      <c r="J81">
        <f t="shared" si="2"/>
        <v>-5.560935E-5</v>
      </c>
      <c r="K81" s="12">
        <f t="shared" si="3"/>
        <v>4.0406430517711165</v>
      </c>
    </row>
    <row r="82" spans="1:11" x14ac:dyDescent="0.25">
      <c r="A82" s="8">
        <v>0.77500000000000002</v>
      </c>
      <c r="B82" s="8">
        <v>9.8486530000000002E-5</v>
      </c>
      <c r="C82" s="12"/>
      <c r="J82">
        <f t="shared" si="2"/>
        <v>-7.6327060750000004E-5</v>
      </c>
      <c r="K82" s="12">
        <f t="shared" si="3"/>
        <v>5.3671133514986371</v>
      </c>
    </row>
    <row r="83" spans="1:11" x14ac:dyDescent="0.25">
      <c r="A83" s="8">
        <v>0.8</v>
      </c>
      <c r="B83" s="8">
        <v>1.253394E-4</v>
      </c>
      <c r="C83" s="12"/>
      <c r="J83">
        <f t="shared" si="2"/>
        <v>-1.0027152000000001E-4</v>
      </c>
      <c r="K83" s="12">
        <f t="shared" si="3"/>
        <v>6.830485013623977</v>
      </c>
    </row>
    <row r="84" spans="1:11" x14ac:dyDescent="0.25">
      <c r="A84" s="8">
        <v>0.82499999999999996</v>
      </c>
      <c r="B84" s="8">
        <v>1.565669E-4</v>
      </c>
      <c r="C84" s="12"/>
      <c r="J84">
        <f t="shared" si="2"/>
        <v>-1.2916769249999999E-4</v>
      </c>
      <c r="K84" s="12">
        <f t="shared" si="3"/>
        <v>8.5322561307901896</v>
      </c>
    </row>
    <row r="85" spans="1:11" x14ac:dyDescent="0.25">
      <c r="A85" s="8">
        <v>0.85</v>
      </c>
      <c r="B85" s="8">
        <v>1.898976E-4</v>
      </c>
      <c r="C85" s="12"/>
      <c r="J85">
        <f t="shared" si="2"/>
        <v>-1.6141296000000001E-4</v>
      </c>
      <c r="K85" s="12">
        <f t="shared" si="3"/>
        <v>10.348643051771116</v>
      </c>
    </row>
    <row r="86" spans="1:11" x14ac:dyDescent="0.25">
      <c r="A86" s="8">
        <v>0.875</v>
      </c>
      <c r="B86" s="8">
        <v>2.25584E-4</v>
      </c>
      <c r="C86" s="12"/>
      <c r="J86">
        <f t="shared" si="2"/>
        <v>-1.97386E-4</v>
      </c>
      <c r="K86" s="12">
        <f t="shared" si="3"/>
        <v>12.293405994550408</v>
      </c>
    </row>
    <row r="87" spans="1:11" x14ac:dyDescent="0.25">
      <c r="A87" s="8">
        <v>0.9</v>
      </c>
      <c r="B87" s="8">
        <v>2.636707E-4</v>
      </c>
      <c r="C87" s="12"/>
      <c r="J87">
        <f t="shared" si="2"/>
        <v>-2.3730362999999999E-4</v>
      </c>
      <c r="K87" s="12">
        <f t="shared" si="3"/>
        <v>14.368975476839235</v>
      </c>
    </row>
    <row r="88" spans="1:11" x14ac:dyDescent="0.25">
      <c r="A88" s="8">
        <v>0.92500000000000004</v>
      </c>
      <c r="B88" s="8">
        <v>3.0409270000000002E-4</v>
      </c>
      <c r="C88" s="12"/>
      <c r="J88">
        <f t="shared" si="2"/>
        <v>-2.8128574750000004E-4</v>
      </c>
      <c r="K88" s="12">
        <f t="shared" si="3"/>
        <v>16.571809264305177</v>
      </c>
    </row>
    <row r="89" spans="1:11" x14ac:dyDescent="0.25">
      <c r="A89" s="8">
        <v>0.95</v>
      </c>
      <c r="B89" s="8">
        <v>3.4573040000000001E-4</v>
      </c>
      <c r="C89" s="12"/>
      <c r="J89">
        <f t="shared" si="2"/>
        <v>-3.2844387999999999E-4</v>
      </c>
      <c r="K89" s="12">
        <f t="shared" si="3"/>
        <v>18.840893732970024</v>
      </c>
    </row>
    <row r="90" spans="1:11" x14ac:dyDescent="0.25">
      <c r="A90" s="8">
        <v>0.97499999999999998</v>
      </c>
      <c r="B90" s="8">
        <v>3.8986020000000003E-4</v>
      </c>
      <c r="C90" s="12"/>
      <c r="J90">
        <f t="shared" si="2"/>
        <v>-3.80113695E-4</v>
      </c>
      <c r="K90" s="12">
        <f t="shared" si="3"/>
        <v>21.245787465940055</v>
      </c>
    </row>
    <row r="91" spans="1:11" x14ac:dyDescent="0.25">
      <c r="A91" s="8">
        <v>1</v>
      </c>
      <c r="B91" s="8">
        <v>4.3492329999999998E-4</v>
      </c>
      <c r="C91" s="12"/>
      <c r="J91">
        <f t="shared" si="2"/>
        <v>-4.3492329999999998E-4</v>
      </c>
      <c r="K91" s="12">
        <f t="shared" si="3"/>
        <v>23.701542234332422</v>
      </c>
    </row>
    <row r="92" spans="1:11" x14ac:dyDescent="0.25">
      <c r="A92" s="8">
        <v>1</v>
      </c>
      <c r="B92" s="8">
        <v>4.3517529999999999E-4</v>
      </c>
      <c r="C92" s="12"/>
      <c r="J92">
        <f t="shared" si="2"/>
        <v>-4.3517529999999999E-4</v>
      </c>
      <c r="K92" s="12">
        <f t="shared" si="3"/>
        <v>23.715275204359671</v>
      </c>
    </row>
    <row r="93" spans="1:11" x14ac:dyDescent="0.25">
      <c r="A93" s="8">
        <v>0.97499999999999998</v>
      </c>
      <c r="B93" s="8">
        <v>3.9094020000000001E-4</v>
      </c>
      <c r="C93" s="12"/>
      <c r="J93">
        <f t="shared" si="2"/>
        <v>-3.8116669499999999E-4</v>
      </c>
      <c r="K93" s="12">
        <f t="shared" si="3"/>
        <v>21.304643051771116</v>
      </c>
    </row>
    <row r="94" spans="1:11" x14ac:dyDescent="0.25">
      <c r="A94" s="8">
        <v>0.95</v>
      </c>
      <c r="B94" s="8">
        <v>3.474436E-4</v>
      </c>
      <c r="C94" s="12"/>
      <c r="J94">
        <f t="shared" si="2"/>
        <v>-3.3007141999999998E-4</v>
      </c>
      <c r="K94" s="12">
        <f t="shared" si="3"/>
        <v>18.934256130790189</v>
      </c>
    </row>
    <row r="95" spans="1:11" x14ac:dyDescent="0.25">
      <c r="A95" s="8">
        <v>0.92500000000000004</v>
      </c>
      <c r="B95" s="8">
        <v>3.0449429999999998E-4</v>
      </c>
      <c r="C95" s="12"/>
      <c r="J95">
        <f t="shared" si="2"/>
        <v>-2.816572275E-4</v>
      </c>
      <c r="K95" s="12">
        <f t="shared" si="3"/>
        <v>16.593694822888281</v>
      </c>
    </row>
    <row r="96" spans="1:11" x14ac:dyDescent="0.25">
      <c r="A96" s="8">
        <v>0.9</v>
      </c>
      <c r="B96" s="8">
        <v>2.6299819999999998E-4</v>
      </c>
      <c r="C96" s="12"/>
      <c r="J96">
        <f t="shared" si="2"/>
        <v>-2.3669837999999998E-4</v>
      </c>
      <c r="K96" s="12">
        <f t="shared" si="3"/>
        <v>14.332326975476835</v>
      </c>
    </row>
    <row r="97" spans="1:11" x14ac:dyDescent="0.25">
      <c r="A97" s="8">
        <v>0.875</v>
      </c>
      <c r="B97" s="8">
        <v>2.23439E-4</v>
      </c>
      <c r="C97" s="12"/>
      <c r="J97">
        <f t="shared" si="2"/>
        <v>-1.95509125E-4</v>
      </c>
      <c r="K97" s="12">
        <f t="shared" si="3"/>
        <v>12.176512261580381</v>
      </c>
    </row>
    <row r="98" spans="1:11" x14ac:dyDescent="0.25">
      <c r="A98" s="8">
        <v>0.85</v>
      </c>
      <c r="B98" s="8">
        <v>1.859087E-4</v>
      </c>
      <c r="C98" s="12"/>
      <c r="J98">
        <f t="shared" si="2"/>
        <v>-1.5802239500000001E-4</v>
      </c>
      <c r="K98" s="12">
        <f t="shared" si="3"/>
        <v>10.131264305177112</v>
      </c>
    </row>
    <row r="99" spans="1:11" x14ac:dyDescent="0.25">
      <c r="A99" s="8">
        <v>0.82499999999999996</v>
      </c>
      <c r="B99" s="8">
        <v>1.5186719999999999E-4</v>
      </c>
      <c r="C99" s="12"/>
      <c r="J99">
        <f t="shared" si="2"/>
        <v>-1.2529043999999999E-4</v>
      </c>
      <c r="K99" s="12">
        <f t="shared" si="3"/>
        <v>8.2761416893732953</v>
      </c>
    </row>
    <row r="100" spans="1:11" x14ac:dyDescent="0.25">
      <c r="A100" s="8">
        <v>0.8</v>
      </c>
      <c r="B100" s="8">
        <v>1.203768E-4</v>
      </c>
      <c r="C100" s="12"/>
      <c r="J100">
        <f t="shared" si="2"/>
        <v>-9.6301440000000002E-5</v>
      </c>
      <c r="K100" s="12">
        <f t="shared" si="3"/>
        <v>6.5600435967302451</v>
      </c>
    </row>
    <row r="101" spans="1:11" x14ac:dyDescent="0.25">
      <c r="A101" s="8">
        <v>0.77500000000000002</v>
      </c>
      <c r="B101" s="8">
        <v>9.1875440000000001E-5</v>
      </c>
      <c r="C101" s="12"/>
      <c r="J101">
        <f t="shared" si="2"/>
        <v>-7.1203465999999997E-5</v>
      </c>
      <c r="K101" s="12">
        <f t="shared" si="3"/>
        <v>5.0068359673024521</v>
      </c>
    </row>
    <row r="102" spans="1:11" x14ac:dyDescent="0.25">
      <c r="A102" s="8">
        <v>0.75</v>
      </c>
      <c r="B102" s="8">
        <v>6.8313059999999999E-5</v>
      </c>
      <c r="C102" s="12"/>
      <c r="J102">
        <f t="shared" si="2"/>
        <v>-5.1234794999999999E-5</v>
      </c>
      <c r="K102" s="12">
        <f t="shared" si="3"/>
        <v>3.7227825613079011</v>
      </c>
    </row>
    <row r="103" spans="1:11" x14ac:dyDescent="0.25">
      <c r="A103" s="8">
        <v>0.72499999999999998</v>
      </c>
      <c r="B103" s="8">
        <v>4.7901919999999998E-5</v>
      </c>
      <c r="C103" s="12"/>
      <c r="J103">
        <f t="shared" si="2"/>
        <v>-3.4728891999999997E-5</v>
      </c>
      <c r="K103" s="12">
        <f t="shared" si="3"/>
        <v>2.610458855585831</v>
      </c>
    </row>
    <row r="104" spans="1:11" x14ac:dyDescent="0.25">
      <c r="A104" s="8">
        <v>0.7</v>
      </c>
      <c r="B104" s="8">
        <v>3.1052420000000002E-5</v>
      </c>
      <c r="C104" s="12"/>
      <c r="J104">
        <f t="shared" si="2"/>
        <v>-2.1736694000000002E-5</v>
      </c>
      <c r="K104" s="12">
        <f t="shared" si="3"/>
        <v>1.6922299727520436</v>
      </c>
    </row>
    <row r="105" spans="1:11" x14ac:dyDescent="0.25">
      <c r="A105" s="8">
        <v>0.67500000000000004</v>
      </c>
      <c r="B105" s="8">
        <v>1.7586240000000001E-5</v>
      </c>
      <c r="C105" s="12"/>
      <c r="J105">
        <f t="shared" si="2"/>
        <v>-1.1870712000000001E-5</v>
      </c>
      <c r="K105" s="12">
        <f t="shared" si="3"/>
        <v>0.9583782016348773</v>
      </c>
    </row>
    <row r="106" spans="1:11" x14ac:dyDescent="0.25">
      <c r="A106" s="8">
        <v>0.65</v>
      </c>
      <c r="B106" s="8">
        <v>6.6339089999999997E-6</v>
      </c>
      <c r="C106" s="12"/>
      <c r="J106">
        <f t="shared" si="2"/>
        <v>-4.3120408500000001E-6</v>
      </c>
      <c r="K106" s="12">
        <f t="shared" si="3"/>
        <v>0.36152092643051764</v>
      </c>
    </row>
    <row r="107" spans="1:11" x14ac:dyDescent="0.25">
      <c r="A107" s="8">
        <v>0.625</v>
      </c>
      <c r="B107" s="8">
        <v>-2.1893660000000001E-6</v>
      </c>
      <c r="C107" s="12"/>
      <c r="J107">
        <f t="shared" si="2"/>
        <v>1.36835375E-6</v>
      </c>
      <c r="K107" s="12">
        <f t="shared" si="3"/>
        <v>-0.11931149863760217</v>
      </c>
    </row>
    <row r="108" spans="1:11" x14ac:dyDescent="0.25">
      <c r="A108" s="8">
        <v>0.6</v>
      </c>
      <c r="B108" s="8">
        <v>-9.5510129999999994E-6</v>
      </c>
      <c r="C108" s="12"/>
      <c r="J108">
        <f t="shared" si="2"/>
        <v>5.7306077999999993E-6</v>
      </c>
      <c r="K108" s="12">
        <f t="shared" si="3"/>
        <v>-0.52049117166212522</v>
      </c>
    </row>
    <row r="109" spans="1:11" x14ac:dyDescent="0.25">
      <c r="A109" s="8">
        <v>0.57499999999999996</v>
      </c>
      <c r="B109" s="8">
        <v>-1.5276449999999998E-5</v>
      </c>
      <c r="C109" s="12"/>
      <c r="J109">
        <f t="shared" si="2"/>
        <v>8.7839587499999981E-6</v>
      </c>
      <c r="K109" s="12">
        <f t="shared" si="3"/>
        <v>-0.83250408719346036</v>
      </c>
    </row>
    <row r="110" spans="1:11" x14ac:dyDescent="0.25">
      <c r="A110" s="8">
        <v>0.55000000000000004</v>
      </c>
      <c r="B110" s="8">
        <v>-2.0384360000000001E-5</v>
      </c>
      <c r="C110" s="12"/>
      <c r="J110">
        <f t="shared" si="2"/>
        <v>1.1211398000000002E-5</v>
      </c>
      <c r="K110" s="12">
        <f t="shared" si="3"/>
        <v>-1.1108643051771117</v>
      </c>
    </row>
    <row r="111" spans="1:11" x14ac:dyDescent="0.25">
      <c r="A111" s="8">
        <v>0.52500000000000002</v>
      </c>
      <c r="B111" s="8">
        <v>-2.5124610000000001E-5</v>
      </c>
      <c r="C111" s="12"/>
      <c r="J111">
        <f t="shared" si="2"/>
        <v>1.319042025E-5</v>
      </c>
      <c r="K111" s="12">
        <f t="shared" si="3"/>
        <v>-1.3691885558583106</v>
      </c>
    </row>
    <row r="112" spans="1:11" x14ac:dyDescent="0.25">
      <c r="A112" s="8">
        <v>0.5</v>
      </c>
      <c r="B112" s="8">
        <v>-2.9209540000000002E-5</v>
      </c>
      <c r="C112" s="12"/>
      <c r="J112">
        <f t="shared" si="2"/>
        <v>1.4604770000000001E-5</v>
      </c>
      <c r="K112" s="12">
        <f t="shared" si="3"/>
        <v>-1.5918005449591281</v>
      </c>
    </row>
    <row r="113" spans="1:11" x14ac:dyDescent="0.25">
      <c r="A113" s="8">
        <v>0.47499999999999998</v>
      </c>
      <c r="B113" s="8">
        <v>-3.2814510000000003E-5</v>
      </c>
      <c r="C113" s="12"/>
      <c r="J113">
        <f t="shared" si="2"/>
        <v>1.5586892250000002E-5</v>
      </c>
      <c r="K113" s="12">
        <f t="shared" si="3"/>
        <v>-1.788256675749319</v>
      </c>
    </row>
    <row r="114" spans="1:11" x14ac:dyDescent="0.25">
      <c r="A114" s="8">
        <v>0.45</v>
      </c>
      <c r="B114" s="8">
        <v>-3.6403440000000001E-5</v>
      </c>
      <c r="C114" s="12"/>
      <c r="J114">
        <f t="shared" si="2"/>
        <v>1.6381548E-5</v>
      </c>
      <c r="K114" s="12">
        <f t="shared" si="3"/>
        <v>-1.9838386920980926</v>
      </c>
    </row>
    <row r="115" spans="1:11" x14ac:dyDescent="0.25">
      <c r="A115" s="8">
        <v>0.42499999999999999</v>
      </c>
      <c r="B115" s="8">
        <v>-3.9692640000000003E-5</v>
      </c>
      <c r="C115" s="12"/>
      <c r="J115">
        <f t="shared" si="2"/>
        <v>1.6869372000000002E-5</v>
      </c>
      <c r="K115" s="12">
        <f t="shared" si="3"/>
        <v>-2.1630866485013622</v>
      </c>
    </row>
    <row r="116" spans="1:11" x14ac:dyDescent="0.25">
      <c r="A116" s="8">
        <v>0.4</v>
      </c>
      <c r="B116" s="8">
        <v>-4.2673709999999998E-5</v>
      </c>
      <c r="C116" s="12"/>
      <c r="J116">
        <f t="shared" si="2"/>
        <v>1.7069483999999999E-5</v>
      </c>
      <c r="K116" s="12">
        <f t="shared" si="3"/>
        <v>-2.3255427792915526</v>
      </c>
    </row>
    <row r="117" spans="1:11" x14ac:dyDescent="0.25">
      <c r="A117" s="8">
        <v>0.375</v>
      </c>
      <c r="B117" s="8">
        <v>-4.5919469999999998E-5</v>
      </c>
      <c r="C117" s="12"/>
      <c r="J117">
        <f t="shared" si="2"/>
        <v>1.7219801249999999E-5</v>
      </c>
      <c r="K117" s="12">
        <f t="shared" si="3"/>
        <v>-2.5024234332425066</v>
      </c>
    </row>
    <row r="118" spans="1:11" x14ac:dyDescent="0.25">
      <c r="A118" s="8">
        <v>0.35</v>
      </c>
      <c r="B118" s="8">
        <v>-4.8433919999999999E-5</v>
      </c>
      <c r="C118" s="12"/>
      <c r="J118">
        <f t="shared" si="2"/>
        <v>1.6951872E-5</v>
      </c>
      <c r="K118" s="12">
        <f t="shared" si="3"/>
        <v>-2.6394506811989098</v>
      </c>
    </row>
    <row r="119" spans="1:11" x14ac:dyDescent="0.25">
      <c r="A119" s="8">
        <v>0.32500000000000001</v>
      </c>
      <c r="B119" s="8">
        <v>-5.0951970000000001E-5</v>
      </c>
      <c r="C119" s="12"/>
      <c r="J119">
        <f t="shared" si="2"/>
        <v>1.6559390250000001E-5</v>
      </c>
      <c r="K119" s="12">
        <f t="shared" si="3"/>
        <v>-2.7766741144414167</v>
      </c>
    </row>
    <row r="120" spans="1:11" x14ac:dyDescent="0.25">
      <c r="A120" s="8">
        <v>0.3</v>
      </c>
      <c r="B120" s="8">
        <v>-5.3697969999999998E-5</v>
      </c>
      <c r="C120" s="12"/>
      <c r="J120">
        <f t="shared" si="2"/>
        <v>1.6109390999999997E-5</v>
      </c>
      <c r="K120" s="12">
        <f t="shared" si="3"/>
        <v>-2.9263198910081738</v>
      </c>
    </row>
    <row r="121" spans="1:11" x14ac:dyDescent="0.25">
      <c r="A121" s="8">
        <v>0.27500000000000002</v>
      </c>
      <c r="B121" s="8">
        <v>-5.6407509999999999E-5</v>
      </c>
      <c r="C121" s="12"/>
      <c r="J121">
        <f t="shared" si="2"/>
        <v>1.551206525E-5</v>
      </c>
      <c r="K121" s="12">
        <f t="shared" si="3"/>
        <v>-3.0739787465940052</v>
      </c>
    </row>
    <row r="122" spans="1:11" x14ac:dyDescent="0.25">
      <c r="A122" s="8">
        <v>0.25</v>
      </c>
      <c r="B122" s="8">
        <v>-5.85996E-5</v>
      </c>
      <c r="C122" s="12"/>
      <c r="J122">
        <f t="shared" si="2"/>
        <v>1.46499E-5</v>
      </c>
      <c r="K122" s="12">
        <f t="shared" si="3"/>
        <v>-3.1934386920980926</v>
      </c>
    </row>
    <row r="123" spans="1:11" x14ac:dyDescent="0.25">
      <c r="A123" s="8">
        <v>0.22500000000000001</v>
      </c>
      <c r="B123" s="8">
        <v>-6.0574939999999998E-5</v>
      </c>
      <c r="C123" s="12"/>
      <c r="J123">
        <f t="shared" si="2"/>
        <v>1.36293615E-5</v>
      </c>
      <c r="K123" s="12">
        <f t="shared" si="3"/>
        <v>-3.3010866485013621</v>
      </c>
    </row>
    <row r="124" spans="1:11" x14ac:dyDescent="0.25">
      <c r="A124" s="8">
        <v>0.2</v>
      </c>
      <c r="B124" s="8">
        <v>-6.2890770000000002E-5</v>
      </c>
      <c r="C124" s="12"/>
      <c r="J124">
        <f t="shared" si="2"/>
        <v>1.2578154000000002E-5</v>
      </c>
      <c r="K124" s="12">
        <f t="shared" si="3"/>
        <v>-3.4272899182561303</v>
      </c>
    </row>
    <row r="125" spans="1:11" x14ac:dyDescent="0.25">
      <c r="A125" s="8">
        <v>0.17499999999999999</v>
      </c>
      <c r="B125" s="8">
        <v>-6.4704949999999994E-5</v>
      </c>
      <c r="C125" s="12"/>
      <c r="J125">
        <f t="shared" si="2"/>
        <v>1.1323366249999998E-5</v>
      </c>
      <c r="K125" s="12">
        <f t="shared" si="3"/>
        <v>-3.5261553133514982</v>
      </c>
    </row>
    <row r="126" spans="1:11" x14ac:dyDescent="0.25">
      <c r="A126" s="8">
        <v>0.15</v>
      </c>
      <c r="B126" s="8">
        <v>-6.693275E-5</v>
      </c>
      <c r="C126" s="12"/>
      <c r="J126">
        <f t="shared" si="2"/>
        <v>1.0039912499999999E-5</v>
      </c>
      <c r="K126" s="12">
        <f t="shared" si="3"/>
        <v>-3.6475613079019071</v>
      </c>
    </row>
    <row r="127" spans="1:11" x14ac:dyDescent="0.25">
      <c r="A127" s="8">
        <v>0.125</v>
      </c>
      <c r="B127" s="8">
        <v>-6.9012090000000002E-5</v>
      </c>
      <c r="C127" s="12"/>
      <c r="J127">
        <f t="shared" si="2"/>
        <v>8.6265112500000003E-6</v>
      </c>
      <c r="K127" s="12">
        <f t="shared" si="3"/>
        <v>-3.7608768392370568</v>
      </c>
    </row>
    <row r="128" spans="1:11" x14ac:dyDescent="0.25">
      <c r="A128" s="8">
        <v>0.1</v>
      </c>
      <c r="B128" s="8">
        <v>-7.0707040000000002E-5</v>
      </c>
      <c r="C128" s="12"/>
      <c r="J128">
        <f t="shared" si="2"/>
        <v>7.0707040000000009E-6</v>
      </c>
      <c r="K128" s="12">
        <f t="shared" si="3"/>
        <v>-3.8532446866485008</v>
      </c>
    </row>
    <row r="129" spans="1:11" x14ac:dyDescent="0.25">
      <c r="A129" s="8">
        <v>7.4999999999999997E-2</v>
      </c>
      <c r="B129" s="8">
        <v>-7.2646009999999996E-5</v>
      </c>
      <c r="C129" s="12"/>
      <c r="J129">
        <f t="shared" si="2"/>
        <v>5.4484507499999999E-6</v>
      </c>
      <c r="K129" s="12">
        <f t="shared" si="3"/>
        <v>-3.9589106267029965</v>
      </c>
    </row>
    <row r="130" spans="1:11" x14ac:dyDescent="0.25">
      <c r="A130" s="8">
        <v>0.05</v>
      </c>
      <c r="B130" s="8">
        <v>-7.438112E-5</v>
      </c>
      <c r="C130" s="12"/>
      <c r="J130">
        <f t="shared" si="2"/>
        <v>3.7190560000000002E-6</v>
      </c>
      <c r="K130" s="12">
        <f t="shared" si="3"/>
        <v>-4.0534670299727518</v>
      </c>
    </row>
    <row r="131" spans="1:11" x14ac:dyDescent="0.25">
      <c r="A131" s="8">
        <v>2.5000000000000001E-2</v>
      </c>
      <c r="B131" s="8">
        <v>-7.6074849999999996E-5</v>
      </c>
      <c r="C131" s="12"/>
      <c r="J131">
        <f t="shared" si="2"/>
        <v>1.9018712500000001E-6</v>
      </c>
      <c r="K131" s="12">
        <f t="shared" si="3"/>
        <v>-4.1457683923705719</v>
      </c>
    </row>
    <row r="132" spans="1:11" x14ac:dyDescent="0.25">
      <c r="A132" s="8">
        <v>0</v>
      </c>
      <c r="B132" s="8">
        <v>-7.7459499999999999E-5</v>
      </c>
      <c r="C132" s="12"/>
      <c r="J132">
        <f t="shared" si="2"/>
        <v>0</v>
      </c>
      <c r="K132" s="12">
        <f t="shared" si="3"/>
        <v>-4.2212261580381467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workbookViewId="0">
      <selection activeCell="D8" sqref="D8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74</v>
      </c>
    </row>
    <row r="3" spans="1:16" x14ac:dyDescent="0.25">
      <c r="C3" s="9" t="s">
        <v>20</v>
      </c>
      <c r="D3" t="s">
        <v>74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2.3349999999999999E-2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-1.180423E-4</v>
      </c>
      <c r="C10" s="12"/>
      <c r="D10" s="9" t="s">
        <v>35</v>
      </c>
      <c r="E10" s="13">
        <f>-F10*1000/$D$7</f>
        <v>5.0553447537473239</v>
      </c>
      <c r="F10" s="11">
        <f>((INDEX(A10:B11,1,2)+INDEX(A10:B11,2,2))-((INDEX(A10:B11,1,2)-INDEX(A10:B11,2,2))/(INDEX(A10:B11,1,1)-INDEX(A10:B11,2,1))*(INDEX(A10:B11,1,1)+INDEX(A10:B11,2,1))))/2</f>
        <v>-1.180423E-4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-5.0553447537473239</v>
      </c>
      <c r="L10" s="9" t="s">
        <v>38</v>
      </c>
      <c r="M10" s="8">
        <f>MAX(E14:E15)/20</f>
        <v>3.0140997663152359E-2</v>
      </c>
      <c r="N10" s="14">
        <f>-E10</f>
        <v>-5.0553447537473239</v>
      </c>
      <c r="O10" s="14">
        <f>-E11</f>
        <v>-4.7313961456102787</v>
      </c>
      <c r="P10" s="14">
        <f>-E12</f>
        <v>-4.9231563169164883</v>
      </c>
    </row>
    <row r="11" spans="1:16" x14ac:dyDescent="0.25">
      <c r="A11" s="8">
        <v>-2.5000000000000001E-2</v>
      </c>
      <c r="B11" s="8">
        <v>-1.180685E-4</v>
      </c>
      <c r="C11" s="12"/>
      <c r="D11" s="9" t="s">
        <v>39</v>
      </c>
      <c r="E11" s="13">
        <f>-F11*1000/$D$7</f>
        <v>4.7313961456102787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-1.104781E-4</v>
      </c>
      <c r="G11" s="12" t="s">
        <v>40</v>
      </c>
      <c r="H11" t="s">
        <v>41</v>
      </c>
      <c r="J11">
        <f t="shared" si="0"/>
        <v>-2.9517125000000001E-6</v>
      </c>
      <c r="K11" s="12">
        <f t="shared" si="1"/>
        <v>-5.0564668094218419</v>
      </c>
      <c r="L11" s="9"/>
      <c r="M11" s="8">
        <f>-MAX(E15:E16)/20</f>
        <v>-3.0140997663152359E-2</v>
      </c>
      <c r="N11" s="14">
        <f>-E10</f>
        <v>-5.0553447537473239</v>
      </c>
      <c r="O11" s="14">
        <f>-E11</f>
        <v>-4.7313961456102787</v>
      </c>
      <c r="P11" s="14">
        <f>-E12</f>
        <v>-4.9231563169164883</v>
      </c>
    </row>
    <row r="12" spans="1:16" x14ac:dyDescent="0.25">
      <c r="A12" s="8">
        <v>-0.05</v>
      </c>
      <c r="B12" s="8">
        <v>-1.203211E-4</v>
      </c>
      <c r="C12" s="12"/>
      <c r="D12" s="9" t="s">
        <v>42</v>
      </c>
      <c r="E12" s="13">
        <f>-F12*1000/$D$7</f>
        <v>4.9231563169164883</v>
      </c>
      <c r="F12" s="11">
        <f>((INDEX(A131:B132,1,2)+INDEX(A131:B132,2,2))-((INDEX(A131:B132,1,2)-INDEX(A131:B132,2,2))/(INDEX(A131:B132,1,1)-INDEX(A131:B132,2,1))*(INDEX(A131:B132,1,1)+INDEX(A131:B132,2,1))))/2</f>
        <v>-1.1495569999999999E-4</v>
      </c>
      <c r="G12" t="s">
        <v>43</v>
      </c>
      <c r="H12" t="s">
        <v>44</v>
      </c>
      <c r="J12">
        <f t="shared" si="0"/>
        <v>-6.0160550000000001E-6</v>
      </c>
      <c r="K12" s="12">
        <f t="shared" si="1"/>
        <v>-5.1529379014989294</v>
      </c>
      <c r="L12" s="9"/>
    </row>
    <row r="13" spans="1:16" x14ac:dyDescent="0.25">
      <c r="A13" s="8">
        <v>-7.4999999999999997E-2</v>
      </c>
      <c r="B13" s="8">
        <v>-1.2146310000000001E-4</v>
      </c>
      <c r="C13" s="12"/>
      <c r="E13" s="11" t="s">
        <v>45</v>
      </c>
      <c r="F13" s="12"/>
      <c r="J13">
        <f t="shared" si="0"/>
        <v>-9.1097325000000008E-6</v>
      </c>
      <c r="K13" s="12">
        <f t="shared" si="1"/>
        <v>-5.2018458244111354</v>
      </c>
      <c r="L13" s="9" t="s">
        <v>46</v>
      </c>
      <c r="M13" s="14">
        <f>E14</f>
        <v>0.60166277995456219</v>
      </c>
      <c r="N13" s="14">
        <f>-MAX(E10:E12)/15</f>
        <v>-0.33702298358315491</v>
      </c>
    </row>
    <row r="14" spans="1:16" x14ac:dyDescent="0.25">
      <c r="A14" s="8">
        <v>-0.1</v>
      </c>
      <c r="B14" s="8">
        <v>-1.235179E-4</v>
      </c>
      <c r="C14" s="12"/>
      <c r="D14" s="9" t="s">
        <v>47</v>
      </c>
      <c r="E14" s="13">
        <f>F14</f>
        <v>0.60166277995456219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0.60166277995456219</v>
      </c>
      <c r="G14" s="12" t="s">
        <v>48</v>
      </c>
      <c r="H14" t="s">
        <v>49</v>
      </c>
      <c r="J14">
        <f t="shared" si="0"/>
        <v>-1.235179E-5</v>
      </c>
      <c r="K14" s="12">
        <f t="shared" si="1"/>
        <v>-5.2898458244111355</v>
      </c>
      <c r="L14" s="9"/>
      <c r="M14">
        <f>E14</f>
        <v>0.60166277995456219</v>
      </c>
      <c r="N14" s="14">
        <f>MAX(E10:E12)/15</f>
        <v>0.33702298358315491</v>
      </c>
    </row>
    <row r="15" spans="1:16" x14ac:dyDescent="0.25">
      <c r="A15" s="8">
        <v>-0.125</v>
      </c>
      <c r="B15" s="8">
        <v>-1.24855E-4</v>
      </c>
      <c r="C15" s="12"/>
      <c r="D15" s="9" t="s">
        <v>50</v>
      </c>
      <c r="E15" s="11">
        <f>F15</f>
        <v>0.60281995326304716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0.60281995326304716</v>
      </c>
      <c r="G15" s="12" t="s">
        <v>51</v>
      </c>
      <c r="H15" t="s">
        <v>52</v>
      </c>
      <c r="J15">
        <f t="shared" si="0"/>
        <v>-1.5606875E-5</v>
      </c>
      <c r="K15" s="12">
        <f t="shared" si="1"/>
        <v>-5.3471092077087796</v>
      </c>
      <c r="L15" s="9"/>
      <c r="M15" s="14">
        <f>E15</f>
        <v>0.60281995326304716</v>
      </c>
      <c r="N15" s="14">
        <f>-MAX(E10:E12)/15</f>
        <v>-0.33702298358315491</v>
      </c>
    </row>
    <row r="16" spans="1:16" x14ac:dyDescent="0.25">
      <c r="A16" s="8">
        <v>-0.15</v>
      </c>
      <c r="B16" s="8">
        <v>-1.2698350000000001E-4</v>
      </c>
      <c r="C16" s="12"/>
      <c r="E16" s="11"/>
      <c r="J16">
        <f t="shared" si="0"/>
        <v>-1.9047525000000002E-5</v>
      </c>
      <c r="K16" s="12">
        <f t="shared" si="1"/>
        <v>-5.438265524625268</v>
      </c>
      <c r="L16" s="9"/>
      <c r="M16">
        <f>E15</f>
        <v>0.60281995326304716</v>
      </c>
      <c r="N16" s="14">
        <f>MAX(E10:E12)/15</f>
        <v>0.33702298358315491</v>
      </c>
    </row>
    <row r="17" spans="1:19" x14ac:dyDescent="0.25">
      <c r="A17" s="8">
        <v>-0.17499999999999999</v>
      </c>
      <c r="B17" s="8">
        <v>-1.2944169999999999E-4</v>
      </c>
      <c r="C17" s="15"/>
      <c r="D17" s="9" t="s">
        <v>53</v>
      </c>
      <c r="E17" s="16">
        <f>F17</f>
        <v>0.38853350567215134</v>
      </c>
      <c r="F17">
        <f>(-1)*MAX(J30:J91)/F11/E14</f>
        <v>0.38853350567215134</v>
      </c>
      <c r="G17" t="s">
        <v>54</v>
      </c>
      <c r="J17">
        <f t="shared" si="0"/>
        <v>-2.2652297499999996E-5</v>
      </c>
      <c r="K17" s="12">
        <f t="shared" si="1"/>
        <v>-5.5435417558886506</v>
      </c>
      <c r="L17" s="9"/>
      <c r="N17" s="14"/>
    </row>
    <row r="18" spans="1:19" x14ac:dyDescent="0.25">
      <c r="A18" s="8">
        <v>-0.2</v>
      </c>
      <c r="B18" s="8">
        <v>-1.3143510000000001E-4</v>
      </c>
      <c r="C18" s="15"/>
      <c r="D18" s="9" t="s">
        <v>55</v>
      </c>
      <c r="E18" s="16">
        <f>F18</f>
        <v>0.40224983466443254</v>
      </c>
      <c r="F18">
        <f>(-1)*MAX(J91:J130)/F12/E15</f>
        <v>0.40224983466443254</v>
      </c>
      <c r="G18" t="s">
        <v>56</v>
      </c>
      <c r="J18">
        <f t="shared" si="0"/>
        <v>-2.6287020000000002E-5</v>
      </c>
      <c r="K18" s="12">
        <f t="shared" si="1"/>
        <v>-5.6289122055674516</v>
      </c>
      <c r="L18" s="9" t="s">
        <v>3</v>
      </c>
      <c r="M18" s="12">
        <v>0</v>
      </c>
      <c r="N18" s="12">
        <f>INDEX(K30:K91,MATCH(MAX(J30:J91),J30:J91,0),1)</f>
        <v>-2.7651006423982869</v>
      </c>
      <c r="O18" s="17"/>
      <c r="P18" s="17" t="s">
        <v>57</v>
      </c>
      <c r="Q18" s="18"/>
      <c r="R18" s="18"/>
      <c r="S18" s="18"/>
    </row>
    <row r="19" spans="1:19" x14ac:dyDescent="0.25">
      <c r="A19" s="8">
        <v>-0.22500000000000001</v>
      </c>
      <c r="B19" s="8">
        <v>-1.3311209999999999E-4</v>
      </c>
      <c r="C19" s="15"/>
      <c r="D19" s="9"/>
      <c r="J19">
        <f t="shared" si="0"/>
        <v>-2.9950222499999998E-5</v>
      </c>
      <c r="K19" s="12">
        <f t="shared" si="1"/>
        <v>-5.7007323340471086</v>
      </c>
      <c r="L19" s="9"/>
      <c r="M19" s="12">
        <f>INDEX(A30:A91,MATCH(MAX(J30:J91),J30:J91,0),1)</f>
        <v>0.4</v>
      </c>
      <c r="N19" s="12">
        <f>INDEX(K30:K91,MATCH(MAX(J30:J91),J30:J91,0),1)</f>
        <v>-2.7651006423982869</v>
      </c>
      <c r="O19" s="17" t="s">
        <v>58</v>
      </c>
      <c r="P19" s="17" t="s">
        <v>57</v>
      </c>
      <c r="Q19" s="18"/>
      <c r="R19" s="18"/>
      <c r="S19" s="18"/>
    </row>
    <row r="20" spans="1:19" x14ac:dyDescent="0.25">
      <c r="A20" s="8">
        <v>-0.25</v>
      </c>
      <c r="B20" s="8">
        <v>-1.350786E-4</v>
      </c>
      <c r="C20" s="15"/>
      <c r="D20" s="9" t="s">
        <v>59</v>
      </c>
      <c r="E20" s="19">
        <f>F20</f>
        <v>1.1060402569593149E-2</v>
      </c>
      <c r="F20">
        <f>MAX(J30:J91)/D5/D7*1000</f>
        <v>1.1060402569593149E-2</v>
      </c>
      <c r="G20" t="s">
        <v>60</v>
      </c>
      <c r="J20">
        <f t="shared" si="0"/>
        <v>-3.3769649999999999E-5</v>
      </c>
      <c r="K20" s="12">
        <f t="shared" si="1"/>
        <v>-5.7849507494646684</v>
      </c>
      <c r="M20" s="12">
        <f>INDEX(A30:A91,MATCH(MAX(J30:J91),J30:J91,0),1)</f>
        <v>0.4</v>
      </c>
      <c r="N20" s="12">
        <v>0</v>
      </c>
      <c r="O20" s="17" t="s">
        <v>58</v>
      </c>
      <c r="P20" s="17"/>
      <c r="Q20" s="18"/>
      <c r="R20" s="18"/>
      <c r="S20" s="18"/>
    </row>
    <row r="21" spans="1:19" x14ac:dyDescent="0.25">
      <c r="A21" s="8">
        <v>-0.27500000000000002</v>
      </c>
      <c r="B21" s="8">
        <v>-1.3699280000000001E-4</v>
      </c>
      <c r="C21" s="15"/>
      <c r="D21" s="9" t="s">
        <v>61</v>
      </c>
      <c r="E21" s="19">
        <f>F21</f>
        <v>1.1937877516059958E-2</v>
      </c>
      <c r="F21">
        <f>MAX(J91:J130)/D5/D7*1000</f>
        <v>1.1937877516059958E-2</v>
      </c>
      <c r="G21" t="s">
        <v>62</v>
      </c>
      <c r="J21">
        <f t="shared" si="0"/>
        <v>-3.7673020000000005E-5</v>
      </c>
      <c r="K21" s="12">
        <f t="shared" si="1"/>
        <v>-5.8669293361884369</v>
      </c>
      <c r="M21" s="12"/>
      <c r="N21" s="12"/>
      <c r="O21" s="17"/>
      <c r="P21" s="17"/>
      <c r="Q21" s="18"/>
      <c r="R21" s="18"/>
      <c r="S21" s="18"/>
    </row>
    <row r="22" spans="1:19" x14ac:dyDescent="0.25">
      <c r="A22" s="8">
        <v>-0.3</v>
      </c>
      <c r="B22" s="8">
        <v>-1.39288E-4</v>
      </c>
      <c r="C22" s="12"/>
      <c r="J22">
        <f t="shared" si="0"/>
        <v>-4.1786399999999997E-5</v>
      </c>
      <c r="K22" s="12">
        <f t="shared" si="1"/>
        <v>-5.9652248394004284</v>
      </c>
      <c r="M22" s="12">
        <v>0</v>
      </c>
      <c r="N22" s="12">
        <f>INDEX(K91:K130,MATCH(MAX(J91:J130),J91:J130,0),1)</f>
        <v>-2.9844693790149894</v>
      </c>
      <c r="O22" s="17"/>
      <c r="P22" s="17" t="s">
        <v>63</v>
      </c>
      <c r="Q22" s="18"/>
      <c r="R22" s="18"/>
      <c r="S22" s="18"/>
    </row>
    <row r="23" spans="1:19" x14ac:dyDescent="0.25">
      <c r="A23" s="8">
        <v>-0.32500000000000001</v>
      </c>
      <c r="B23" s="8">
        <v>-1.410637E-4</v>
      </c>
      <c r="C23" s="12"/>
      <c r="D23" s="9" t="s">
        <v>64</v>
      </c>
      <c r="E23" s="20">
        <f>E11*E14*E17/D5-E20</f>
        <v>0</v>
      </c>
      <c r="J23">
        <f t="shared" si="0"/>
        <v>-4.5845702499999997E-5</v>
      </c>
      <c r="K23" s="12">
        <f t="shared" si="1"/>
        <v>-6.041271948608137</v>
      </c>
      <c r="M23" s="12">
        <f>INDEX(A91:A130,MATCH(MAX(J91:J130),J91:J130,0),1)</f>
        <v>0.4</v>
      </c>
      <c r="N23" s="12">
        <f>INDEX(K91:K130,MATCH(MAX(J91:J130),J91:J130,0),1)</f>
        <v>-2.9844693790149894</v>
      </c>
      <c r="O23" s="17" t="s">
        <v>65</v>
      </c>
      <c r="P23" s="17" t="s">
        <v>63</v>
      </c>
      <c r="Q23" s="18"/>
      <c r="R23" s="18"/>
      <c r="S23" s="18"/>
    </row>
    <row r="24" spans="1:19" x14ac:dyDescent="0.25">
      <c r="A24" s="8">
        <v>-0.35</v>
      </c>
      <c r="B24" s="8">
        <v>-1.433226E-4</v>
      </c>
      <c r="C24" s="12"/>
      <c r="E24" s="20">
        <f>E12*E15*E18/D5-E21</f>
        <v>0</v>
      </c>
      <c r="J24">
        <f t="shared" si="0"/>
        <v>-5.0162909999999994E-5</v>
      </c>
      <c r="K24" s="12">
        <f t="shared" si="1"/>
        <v>-6.1380128479657383</v>
      </c>
      <c r="M24" s="12">
        <f>INDEX(A91:A130,MATCH(MAX(J91:J130),J91:J130,0),1)</f>
        <v>0.4</v>
      </c>
      <c r="N24" s="12">
        <v>0</v>
      </c>
      <c r="O24" s="17" t="s">
        <v>65</v>
      </c>
      <c r="P24" s="17"/>
      <c r="Q24" s="18"/>
      <c r="R24" s="18"/>
      <c r="S24" s="18"/>
    </row>
    <row r="25" spans="1:19" x14ac:dyDescent="0.25">
      <c r="A25" s="8">
        <v>-0.375</v>
      </c>
      <c r="B25" s="8">
        <v>-1.4540000000000001E-4</v>
      </c>
      <c r="C25" s="21"/>
      <c r="J25">
        <f t="shared" si="0"/>
        <v>-5.4525000000000004E-5</v>
      </c>
      <c r="K25" s="12">
        <f t="shared" si="1"/>
        <v>-6.2269807280513918</v>
      </c>
      <c r="N25" s="14"/>
      <c r="O25" s="18"/>
      <c r="P25" s="18"/>
      <c r="Q25" s="18"/>
      <c r="R25" s="18"/>
      <c r="S25" s="18"/>
    </row>
    <row r="26" spans="1:19" x14ac:dyDescent="0.25">
      <c r="A26" s="8">
        <v>-0.4</v>
      </c>
      <c r="B26" s="8">
        <v>-1.4744089999999999E-4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-5.8976359999999997E-5</v>
      </c>
      <c r="K26" s="12">
        <f t="shared" si="1"/>
        <v>-6.3143854389721623</v>
      </c>
      <c r="O26" s="18"/>
      <c r="P26" s="18"/>
      <c r="Q26" s="18"/>
      <c r="R26" s="18"/>
      <c r="S26" s="18"/>
    </row>
    <row r="27" spans="1:19" x14ac:dyDescent="0.25">
      <c r="A27" s="8">
        <v>-0.42499999999999999</v>
      </c>
      <c r="B27" s="8">
        <v>-1.4956879999999999E-4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-6.3566739999999992E-5</v>
      </c>
      <c r="K27" s="12">
        <f t="shared" si="1"/>
        <v>-6.4055160599571739</v>
      </c>
      <c r="O27" s="18"/>
      <c r="P27" s="18"/>
      <c r="Q27" s="18"/>
      <c r="R27" s="18"/>
      <c r="S27" s="18"/>
    </row>
    <row r="28" spans="1:19" x14ac:dyDescent="0.25">
      <c r="A28" s="8">
        <v>-0.45</v>
      </c>
      <c r="B28" s="8">
        <v>-1.5154059999999999E-4</v>
      </c>
      <c r="C28" s="12"/>
      <c r="J28">
        <f t="shared" si="0"/>
        <v>-6.8193269999999994E-5</v>
      </c>
      <c r="K28" s="12">
        <f t="shared" si="1"/>
        <v>-6.4899614561027841</v>
      </c>
    </row>
    <row r="29" spans="1:19" x14ac:dyDescent="0.25">
      <c r="A29" s="8">
        <v>-0.47499999999999998</v>
      </c>
      <c r="B29" s="8">
        <v>-1.5314340000000001E-4</v>
      </c>
      <c r="C29" s="12"/>
      <c r="J29">
        <f t="shared" si="0"/>
        <v>-7.2743115000000006E-5</v>
      </c>
      <c r="K29" s="12">
        <f t="shared" si="1"/>
        <v>-6.5586038543897223</v>
      </c>
    </row>
    <row r="30" spans="1:19" x14ac:dyDescent="0.25">
      <c r="A30" s="8">
        <v>-0.5</v>
      </c>
      <c r="B30" s="8">
        <v>-1.5561230000000001E-4</v>
      </c>
      <c r="C30" s="12"/>
      <c r="J30">
        <f t="shared" si="0"/>
        <v>-7.7806150000000004E-5</v>
      </c>
      <c r="K30" s="12">
        <f t="shared" si="1"/>
        <v>-6.6643383297644547</v>
      </c>
    </row>
    <row r="31" spans="1:19" x14ac:dyDescent="0.25">
      <c r="A31" s="8">
        <v>-0.5</v>
      </c>
      <c r="B31" s="8">
        <v>-1.5553339999999999E-4</v>
      </c>
      <c r="C31" s="12"/>
      <c r="J31">
        <f t="shared" si="0"/>
        <v>-7.7766699999999995E-5</v>
      </c>
      <c r="K31" s="12">
        <f t="shared" si="1"/>
        <v>-6.6609593147751607</v>
      </c>
    </row>
    <row r="32" spans="1:19" x14ac:dyDescent="0.25">
      <c r="A32" s="8">
        <v>-0.47499999999999998</v>
      </c>
      <c r="B32" s="8">
        <v>-1.5293460000000001E-4</v>
      </c>
      <c r="C32" s="12"/>
      <c r="J32">
        <f t="shared" si="0"/>
        <v>-7.2643935000000007E-5</v>
      </c>
      <c r="K32" s="12">
        <f t="shared" si="1"/>
        <v>-6.5496616702355466</v>
      </c>
    </row>
    <row r="33" spans="1:11" x14ac:dyDescent="0.25">
      <c r="A33" s="8">
        <v>-0.45</v>
      </c>
      <c r="B33" s="8">
        <v>-1.503973E-4</v>
      </c>
      <c r="C33" s="12"/>
      <c r="J33">
        <f t="shared" si="0"/>
        <v>-6.7678785000000006E-5</v>
      </c>
      <c r="K33" s="12">
        <f t="shared" si="1"/>
        <v>-6.4409978586723762</v>
      </c>
    </row>
    <row r="34" spans="1:11" x14ac:dyDescent="0.25">
      <c r="A34" s="8">
        <v>-0.42499999999999999</v>
      </c>
      <c r="B34" s="8">
        <v>-1.4809059999999999E-4</v>
      </c>
      <c r="C34" s="12"/>
      <c r="J34">
        <f t="shared" si="0"/>
        <v>-6.2938504999999987E-5</v>
      </c>
      <c r="K34" s="12">
        <f t="shared" si="1"/>
        <v>-6.3422098501070661</v>
      </c>
    </row>
    <row r="35" spans="1:11" x14ac:dyDescent="0.25">
      <c r="A35" s="8">
        <v>-0.4</v>
      </c>
      <c r="B35" s="8">
        <v>-1.4582230000000001E-4</v>
      </c>
      <c r="C35" s="12"/>
      <c r="J35">
        <f t="shared" si="0"/>
        <v>-5.8328920000000005E-5</v>
      </c>
      <c r="K35" s="12">
        <f t="shared" si="1"/>
        <v>-6.2450663811563176</v>
      </c>
    </row>
    <row r="36" spans="1:11" x14ac:dyDescent="0.25">
      <c r="A36" s="8">
        <v>-0.375</v>
      </c>
      <c r="B36" s="8">
        <v>-1.4392060000000001E-4</v>
      </c>
      <c r="C36" s="12"/>
      <c r="J36">
        <f t="shared" si="0"/>
        <v>-5.3970225000000002E-5</v>
      </c>
      <c r="K36" s="12">
        <f t="shared" si="1"/>
        <v>-6.1636231263383303</v>
      </c>
    </row>
    <row r="37" spans="1:11" x14ac:dyDescent="0.25">
      <c r="A37" s="8">
        <v>-0.35</v>
      </c>
      <c r="B37" s="8">
        <v>-1.4169470000000001E-4</v>
      </c>
      <c r="C37" s="12"/>
      <c r="J37">
        <f t="shared" si="0"/>
        <v>-4.9593145000000001E-5</v>
      </c>
      <c r="K37" s="12">
        <f t="shared" si="1"/>
        <v>-6.0682955032119921</v>
      </c>
    </row>
    <row r="38" spans="1:11" x14ac:dyDescent="0.25">
      <c r="A38" s="8">
        <v>-0.32500000000000001</v>
      </c>
      <c r="B38" s="8">
        <v>-1.3957800000000001E-4</v>
      </c>
      <c r="C38" s="12"/>
      <c r="J38">
        <f t="shared" si="0"/>
        <v>-4.5362850000000002E-5</v>
      </c>
      <c r="K38" s="12">
        <f t="shared" si="1"/>
        <v>-5.9776445396145617</v>
      </c>
    </row>
    <row r="39" spans="1:11" x14ac:dyDescent="0.25">
      <c r="A39" s="8">
        <v>-0.3</v>
      </c>
      <c r="B39" s="8">
        <v>-1.3690880000000001E-4</v>
      </c>
      <c r="C39" s="12"/>
      <c r="J39">
        <f t="shared" si="0"/>
        <v>-4.107264E-5</v>
      </c>
      <c r="K39" s="12">
        <f t="shared" si="1"/>
        <v>-5.8633319057815863</v>
      </c>
    </row>
    <row r="40" spans="1:11" x14ac:dyDescent="0.25">
      <c r="A40" s="8">
        <v>-0.27500000000000002</v>
      </c>
      <c r="B40" s="8">
        <v>-1.349287E-4</v>
      </c>
      <c r="C40" s="12"/>
      <c r="J40">
        <f t="shared" si="0"/>
        <v>-3.7105392500000002E-5</v>
      </c>
      <c r="K40" s="12">
        <f t="shared" si="1"/>
        <v>-5.7785310492505362</v>
      </c>
    </row>
    <row r="41" spans="1:11" x14ac:dyDescent="0.25">
      <c r="A41" s="8">
        <v>-0.25</v>
      </c>
      <c r="B41" s="8">
        <v>-1.326562E-4</v>
      </c>
      <c r="C41" s="12"/>
      <c r="J41">
        <f t="shared" si="0"/>
        <v>-3.316405E-5</v>
      </c>
      <c r="K41" s="12">
        <f t="shared" si="1"/>
        <v>-5.6812077087794437</v>
      </c>
    </row>
    <row r="42" spans="1:11" x14ac:dyDescent="0.25">
      <c r="A42" s="8">
        <v>-0.22500000000000001</v>
      </c>
      <c r="B42" s="8">
        <v>-1.307491E-4</v>
      </c>
      <c r="C42" s="12"/>
      <c r="J42">
        <f t="shared" si="0"/>
        <v>-2.94185475E-5</v>
      </c>
      <c r="K42" s="12">
        <f t="shared" si="1"/>
        <v>-5.5995331905781587</v>
      </c>
    </row>
    <row r="43" spans="1:11" x14ac:dyDescent="0.25">
      <c r="A43" s="8">
        <v>-0.2</v>
      </c>
      <c r="B43" s="8">
        <v>-1.2819179999999999E-4</v>
      </c>
      <c r="C43" s="12"/>
      <c r="J43">
        <f t="shared" si="0"/>
        <v>-2.5638359999999999E-5</v>
      </c>
      <c r="K43" s="12">
        <f t="shared" si="1"/>
        <v>-5.4900128479657386</v>
      </c>
    </row>
    <row r="44" spans="1:11" x14ac:dyDescent="0.25">
      <c r="A44" s="8">
        <v>-0.17499999999999999</v>
      </c>
      <c r="B44" s="8">
        <v>-1.264072E-4</v>
      </c>
      <c r="C44" s="12"/>
      <c r="J44">
        <f t="shared" si="0"/>
        <v>-2.2121259999999998E-5</v>
      </c>
      <c r="K44" s="12">
        <f t="shared" si="1"/>
        <v>-5.4135845824411133</v>
      </c>
    </row>
    <row r="45" spans="1:11" x14ac:dyDescent="0.25">
      <c r="A45" s="8">
        <v>-0.15</v>
      </c>
      <c r="B45" s="8">
        <v>-1.2420209999999999E-4</v>
      </c>
      <c r="C45" s="12"/>
      <c r="J45">
        <f t="shared" si="0"/>
        <v>-1.8630314999999998E-5</v>
      </c>
      <c r="K45" s="12">
        <f t="shared" si="1"/>
        <v>-5.3191477516059953</v>
      </c>
    </row>
    <row r="46" spans="1:11" x14ac:dyDescent="0.25">
      <c r="A46" s="8">
        <v>-0.125</v>
      </c>
      <c r="B46" s="8">
        <v>-1.217788E-4</v>
      </c>
      <c r="C46" s="12"/>
      <c r="J46">
        <f t="shared" si="0"/>
        <v>-1.522235E-5</v>
      </c>
      <c r="K46" s="12">
        <f t="shared" si="1"/>
        <v>-5.2153661670235554</v>
      </c>
    </row>
    <row r="47" spans="1:11" x14ac:dyDescent="0.25">
      <c r="A47" s="8">
        <v>-0.1</v>
      </c>
      <c r="B47" s="8">
        <v>-1.19562E-4</v>
      </c>
      <c r="C47" s="12"/>
      <c r="J47">
        <f t="shared" si="0"/>
        <v>-1.1956200000000001E-5</v>
      </c>
      <c r="K47" s="12">
        <f t="shared" si="1"/>
        <v>-5.1204282655246258</v>
      </c>
    </row>
    <row r="48" spans="1:11" x14ac:dyDescent="0.25">
      <c r="A48" s="8">
        <v>-7.4999999999999997E-2</v>
      </c>
      <c r="B48" s="8">
        <v>-1.170489E-4</v>
      </c>
      <c r="C48" s="12"/>
      <c r="J48">
        <f t="shared" si="0"/>
        <v>-8.7786675000000006E-6</v>
      </c>
      <c r="K48" s="12">
        <f t="shared" si="1"/>
        <v>-5.0128008565310491</v>
      </c>
    </row>
    <row r="49" spans="1:11" x14ac:dyDescent="0.25">
      <c r="A49" s="8">
        <v>-0.05</v>
      </c>
      <c r="B49" s="8">
        <v>-1.150476E-4</v>
      </c>
      <c r="C49" s="12"/>
      <c r="J49">
        <f t="shared" si="0"/>
        <v>-5.7523800000000005E-6</v>
      </c>
      <c r="K49" s="12">
        <f t="shared" si="1"/>
        <v>-4.9270920770877948</v>
      </c>
    </row>
    <row r="50" spans="1:11" x14ac:dyDescent="0.25">
      <c r="A50" s="8">
        <v>-2.5000000000000001E-2</v>
      </c>
      <c r="B50" s="8">
        <v>-1.128927E-4</v>
      </c>
      <c r="C50" s="12"/>
      <c r="J50">
        <f t="shared" si="0"/>
        <v>-2.8223175E-6</v>
      </c>
      <c r="K50" s="12">
        <f t="shared" si="1"/>
        <v>-4.8348051391862956</v>
      </c>
    </row>
    <row r="51" spans="1:11" x14ac:dyDescent="0.25">
      <c r="A51" s="8">
        <v>0</v>
      </c>
      <c r="B51" s="8">
        <v>-1.104781E-4</v>
      </c>
      <c r="C51" s="12"/>
      <c r="J51">
        <f t="shared" si="0"/>
        <v>0</v>
      </c>
      <c r="K51" s="12">
        <f t="shared" si="1"/>
        <v>-4.7313961456102787</v>
      </c>
    </row>
    <row r="52" spans="1:11" x14ac:dyDescent="0.25">
      <c r="A52" s="8">
        <v>2.5000000000000001E-2</v>
      </c>
      <c r="B52" s="8">
        <v>-1.077933E-4</v>
      </c>
      <c r="C52" s="12"/>
      <c r="J52">
        <f t="shared" si="0"/>
        <v>2.6948325000000002E-6</v>
      </c>
      <c r="K52" s="12">
        <f t="shared" si="1"/>
        <v>-4.6164154175588861</v>
      </c>
    </row>
    <row r="53" spans="1:11" x14ac:dyDescent="0.25">
      <c r="A53" s="8">
        <v>0.05</v>
      </c>
      <c r="B53" s="8">
        <v>-1.053923E-4</v>
      </c>
      <c r="C53" s="12"/>
      <c r="J53">
        <f t="shared" si="0"/>
        <v>5.2696150000000005E-6</v>
      </c>
      <c r="K53" s="12">
        <f t="shared" si="1"/>
        <v>-4.5135888650963603</v>
      </c>
    </row>
    <row r="54" spans="1:11" x14ac:dyDescent="0.25">
      <c r="A54" s="8">
        <v>7.4999999999999997E-2</v>
      </c>
      <c r="B54" s="8">
        <v>-1.032174E-4</v>
      </c>
      <c r="C54" s="12"/>
      <c r="J54">
        <f t="shared" si="0"/>
        <v>7.7413050000000002E-6</v>
      </c>
      <c r="K54" s="12">
        <f t="shared" si="1"/>
        <v>-4.4204453961456105</v>
      </c>
    </row>
    <row r="55" spans="1:11" x14ac:dyDescent="0.25">
      <c r="A55" s="8">
        <v>0.1</v>
      </c>
      <c r="B55" s="8">
        <v>-1.00521E-4</v>
      </c>
      <c r="C55" s="12"/>
      <c r="J55">
        <f t="shared" si="0"/>
        <v>1.00521E-5</v>
      </c>
      <c r="K55" s="12">
        <f t="shared" si="1"/>
        <v>-4.3049678800856528</v>
      </c>
    </row>
    <row r="56" spans="1:11" x14ac:dyDescent="0.25">
      <c r="A56" s="8">
        <v>0.125</v>
      </c>
      <c r="B56" s="8">
        <v>-9.9912509999999997E-5</v>
      </c>
      <c r="C56" s="12"/>
      <c r="J56">
        <f t="shared" si="0"/>
        <v>1.248906375E-5</v>
      </c>
      <c r="K56" s="12">
        <f t="shared" si="1"/>
        <v>-4.2789083511777299</v>
      </c>
    </row>
    <row r="57" spans="1:11" x14ac:dyDescent="0.25">
      <c r="A57" s="8">
        <v>0.15</v>
      </c>
      <c r="B57" s="8">
        <v>-9.6456090000000006E-5</v>
      </c>
      <c r="C57" s="12"/>
      <c r="J57">
        <f t="shared" si="0"/>
        <v>1.4468413500000001E-5</v>
      </c>
      <c r="K57" s="12">
        <f t="shared" si="1"/>
        <v>-4.1308817987152038</v>
      </c>
    </row>
    <row r="58" spans="1:11" x14ac:dyDescent="0.25">
      <c r="A58" s="8">
        <v>0.17499999999999999</v>
      </c>
      <c r="B58" s="8">
        <v>-9.3469579999999996E-5</v>
      </c>
      <c r="C58" s="12"/>
      <c r="J58">
        <f t="shared" si="0"/>
        <v>1.6357176499999999E-5</v>
      </c>
      <c r="K58" s="12">
        <f t="shared" si="1"/>
        <v>-4.0029798715203428</v>
      </c>
    </row>
    <row r="59" spans="1:11" x14ac:dyDescent="0.25">
      <c r="A59" s="8">
        <v>0.2</v>
      </c>
      <c r="B59" s="8">
        <v>-9.0416559999999995E-5</v>
      </c>
      <c r="C59" s="12"/>
      <c r="J59">
        <f t="shared" si="0"/>
        <v>1.8083312E-5</v>
      </c>
      <c r="K59" s="12">
        <f t="shared" si="1"/>
        <v>-3.8722295503211988</v>
      </c>
    </row>
    <row r="60" spans="1:11" x14ac:dyDescent="0.25">
      <c r="A60" s="8">
        <v>0.22500000000000001</v>
      </c>
      <c r="B60" s="8">
        <v>-8.7813789999999995E-5</v>
      </c>
      <c r="C60" s="12"/>
      <c r="J60">
        <f t="shared" si="0"/>
        <v>1.9758102749999999E-5</v>
      </c>
      <c r="K60" s="12">
        <f t="shared" si="1"/>
        <v>-3.7607618843683079</v>
      </c>
    </row>
    <row r="61" spans="1:11" x14ac:dyDescent="0.25">
      <c r="A61" s="8">
        <v>0.25</v>
      </c>
      <c r="B61" s="8">
        <v>-8.5037740000000003E-5</v>
      </c>
      <c r="C61" s="12"/>
      <c r="J61">
        <f t="shared" si="0"/>
        <v>2.1259435000000001E-5</v>
      </c>
      <c r="K61" s="12">
        <f t="shared" si="1"/>
        <v>-3.641873233404711</v>
      </c>
    </row>
    <row r="62" spans="1:11" x14ac:dyDescent="0.25">
      <c r="A62" s="8">
        <v>0.27500000000000002</v>
      </c>
      <c r="B62" s="8">
        <v>-8.1821200000000002E-5</v>
      </c>
      <c r="C62" s="12"/>
      <c r="J62">
        <f t="shared" si="0"/>
        <v>2.2500830000000002E-5</v>
      </c>
      <c r="K62" s="12">
        <f t="shared" si="1"/>
        <v>-3.5041199143468948</v>
      </c>
    </row>
    <row r="63" spans="1:11" x14ac:dyDescent="0.25">
      <c r="A63" s="8">
        <v>0.3</v>
      </c>
      <c r="B63" s="8">
        <v>-7.8646259999999997E-5</v>
      </c>
      <c r="C63" s="12"/>
      <c r="J63">
        <f t="shared" si="0"/>
        <v>2.3593877999999998E-5</v>
      </c>
      <c r="K63" s="12">
        <f t="shared" si="1"/>
        <v>-3.3681481798715205</v>
      </c>
    </row>
    <row r="64" spans="1:11" x14ac:dyDescent="0.25">
      <c r="A64" s="8">
        <v>0.32500000000000001</v>
      </c>
      <c r="B64" s="8">
        <v>-7.5134420000000005E-5</v>
      </c>
      <c r="C64" s="12"/>
      <c r="J64">
        <f t="shared" si="0"/>
        <v>2.4418686500000004E-5</v>
      </c>
      <c r="K64" s="12">
        <f t="shared" si="1"/>
        <v>-3.2177481798715206</v>
      </c>
    </row>
    <row r="65" spans="1:11" x14ac:dyDescent="0.25">
      <c r="A65" s="8">
        <v>0.35</v>
      </c>
      <c r="B65" s="8">
        <v>-7.1903520000000002E-5</v>
      </c>
      <c r="C65" s="12"/>
      <c r="J65">
        <f t="shared" si="0"/>
        <v>2.5166232000000001E-5</v>
      </c>
      <c r="K65" s="12">
        <f t="shared" si="1"/>
        <v>-3.0793798715203429</v>
      </c>
    </row>
    <row r="66" spans="1:11" x14ac:dyDescent="0.25">
      <c r="A66" s="8">
        <v>0.375</v>
      </c>
      <c r="B66" s="8">
        <v>-6.8443710000000004E-5</v>
      </c>
      <c r="C66" s="12"/>
      <c r="J66">
        <f t="shared" si="0"/>
        <v>2.5666391250000003E-5</v>
      </c>
      <c r="K66" s="12">
        <f t="shared" si="1"/>
        <v>-2.9312081370449681</v>
      </c>
    </row>
    <row r="67" spans="1:11" x14ac:dyDescent="0.25">
      <c r="A67" s="8">
        <v>0.4</v>
      </c>
      <c r="B67" s="8">
        <v>-6.4565099999999996E-5</v>
      </c>
      <c r="C67" s="12"/>
      <c r="J67">
        <f t="shared" si="0"/>
        <v>2.5826039999999999E-5</v>
      </c>
      <c r="K67" s="12">
        <f t="shared" si="1"/>
        <v>-2.7651006423982869</v>
      </c>
    </row>
    <row r="68" spans="1:11" x14ac:dyDescent="0.25">
      <c r="A68" s="8">
        <v>0.42499999999999999</v>
      </c>
      <c r="B68" s="8">
        <v>-6.0387529999999999E-5</v>
      </c>
      <c r="C68" s="12"/>
      <c r="J68">
        <f t="shared" si="0"/>
        <v>2.5664700250000001E-5</v>
      </c>
      <c r="K68" s="12">
        <f t="shared" si="1"/>
        <v>-2.586189721627409</v>
      </c>
    </row>
    <row r="69" spans="1:11" x14ac:dyDescent="0.25">
      <c r="A69" s="8">
        <v>0.45</v>
      </c>
      <c r="B69" s="8">
        <v>-5.5955570000000001E-5</v>
      </c>
      <c r="C69" s="12"/>
      <c r="J69">
        <f t="shared" si="0"/>
        <v>2.5180006500000001E-5</v>
      </c>
      <c r="K69" s="12">
        <f t="shared" si="1"/>
        <v>-2.396384154175589</v>
      </c>
    </row>
    <row r="70" spans="1:11" x14ac:dyDescent="0.25">
      <c r="A70" s="8">
        <v>0.47499999999999998</v>
      </c>
      <c r="B70" s="8">
        <v>-5.0735719999999997E-5</v>
      </c>
      <c r="C70" s="12"/>
      <c r="J70">
        <f t="shared" si="0"/>
        <v>2.4099466999999998E-5</v>
      </c>
      <c r="K70" s="12">
        <f t="shared" si="1"/>
        <v>-2.1728359743040686</v>
      </c>
    </row>
    <row r="71" spans="1:11" x14ac:dyDescent="0.25">
      <c r="A71" s="8">
        <v>0.5</v>
      </c>
      <c r="B71" s="8">
        <v>-4.4581279999999998E-5</v>
      </c>
      <c r="C71" s="12"/>
      <c r="J71">
        <f t="shared" si="0"/>
        <v>2.2290639999999999E-5</v>
      </c>
      <c r="K71" s="12">
        <f t="shared" si="1"/>
        <v>-1.9092625267665955</v>
      </c>
    </row>
    <row r="72" spans="1:11" x14ac:dyDescent="0.25">
      <c r="A72" s="8">
        <v>0.52500000000000002</v>
      </c>
      <c r="B72" s="8">
        <v>-3.7360190000000001E-5</v>
      </c>
      <c r="C72" s="12"/>
      <c r="J72">
        <f t="shared" si="0"/>
        <v>1.961409975E-5</v>
      </c>
      <c r="K72" s="12">
        <f t="shared" si="1"/>
        <v>-1.6000081370449679</v>
      </c>
    </row>
    <row r="73" spans="1:11" x14ac:dyDescent="0.25">
      <c r="A73" s="8">
        <v>0.55000000000000004</v>
      </c>
      <c r="B73" s="8">
        <v>-2.816191E-5</v>
      </c>
      <c r="C73" s="12"/>
      <c r="J73">
        <f t="shared" si="0"/>
        <v>1.5489050500000002E-5</v>
      </c>
      <c r="K73" s="12">
        <f t="shared" si="1"/>
        <v>-1.2060775160599571</v>
      </c>
    </row>
    <row r="74" spans="1:11" x14ac:dyDescent="0.25">
      <c r="A74" s="8">
        <v>0.57499999999999996</v>
      </c>
      <c r="B74" s="8">
        <v>-1.6266600000000001E-5</v>
      </c>
      <c r="C74" s="12"/>
      <c r="J74">
        <f t="shared" ref="J74:J137" si="2">-(B74*A74)</f>
        <v>9.3532950000000004E-6</v>
      </c>
      <c r="K74" s="12">
        <f t="shared" ref="K74:K137" si="3">B74*1000/$D$7</f>
        <v>-0.69664239828693808</v>
      </c>
    </row>
    <row r="75" spans="1:11" x14ac:dyDescent="0.25">
      <c r="A75" s="8">
        <v>0.6</v>
      </c>
      <c r="B75" s="8">
        <v>-1.277445E-6</v>
      </c>
      <c r="C75" s="12"/>
      <c r="J75">
        <f t="shared" si="2"/>
        <v>7.6646700000000003E-7</v>
      </c>
      <c r="K75" s="12">
        <f t="shared" si="3"/>
        <v>-5.4708565310492514E-2</v>
      </c>
    </row>
    <row r="76" spans="1:11" x14ac:dyDescent="0.25">
      <c r="A76" s="8">
        <v>0.625</v>
      </c>
      <c r="B76" s="8">
        <v>1.7929019999999999E-5</v>
      </c>
      <c r="C76" s="12"/>
      <c r="J76">
        <f t="shared" si="2"/>
        <v>-1.1205637499999999E-5</v>
      </c>
      <c r="K76" s="12">
        <f t="shared" si="3"/>
        <v>0.76783811563169158</v>
      </c>
    </row>
    <row r="77" spans="1:11" x14ac:dyDescent="0.25">
      <c r="A77" s="8">
        <v>0.65</v>
      </c>
      <c r="B77" s="8">
        <v>4.1588670000000002E-5</v>
      </c>
      <c r="C77" s="12"/>
      <c r="J77">
        <f t="shared" si="2"/>
        <v>-2.7032635500000003E-5</v>
      </c>
      <c r="K77" s="12">
        <f t="shared" si="3"/>
        <v>1.7810993576017131</v>
      </c>
    </row>
    <row r="78" spans="1:11" x14ac:dyDescent="0.25">
      <c r="A78" s="8">
        <v>0.67500000000000004</v>
      </c>
      <c r="B78" s="8">
        <v>6.9602489999999996E-5</v>
      </c>
      <c r="C78" s="12"/>
      <c r="J78">
        <f t="shared" si="2"/>
        <v>-4.698168075E-5</v>
      </c>
      <c r="K78" s="12">
        <f t="shared" si="3"/>
        <v>2.9808346895074944</v>
      </c>
    </row>
    <row r="79" spans="1:11" x14ac:dyDescent="0.25">
      <c r="A79" s="8">
        <v>0.7</v>
      </c>
      <c r="B79" s="8">
        <v>1.0167289999999999E-4</v>
      </c>
      <c r="C79" s="12"/>
      <c r="J79">
        <f t="shared" si="2"/>
        <v>-7.1171029999999989E-5</v>
      </c>
      <c r="K79" s="12">
        <f t="shared" si="3"/>
        <v>4.3542997858672381</v>
      </c>
    </row>
    <row r="80" spans="1:11" x14ac:dyDescent="0.25">
      <c r="A80" s="8">
        <v>0.72499999999999998</v>
      </c>
      <c r="B80" s="8">
        <v>1.3812779999999999E-4</v>
      </c>
      <c r="C80" s="12"/>
      <c r="J80">
        <f t="shared" si="2"/>
        <v>-1.0014265499999999E-4</v>
      </c>
      <c r="K80" s="12">
        <f t="shared" si="3"/>
        <v>5.915537473233405</v>
      </c>
    </row>
    <row r="81" spans="1:11" x14ac:dyDescent="0.25">
      <c r="A81" s="8">
        <v>0.75</v>
      </c>
      <c r="B81" s="8">
        <v>1.7758039999999999E-4</v>
      </c>
      <c r="C81" s="12"/>
      <c r="J81">
        <f t="shared" si="2"/>
        <v>-1.3318529999999999E-4</v>
      </c>
      <c r="K81" s="12">
        <f t="shared" si="3"/>
        <v>7.6051563169164886</v>
      </c>
    </row>
    <row r="82" spans="1:11" x14ac:dyDescent="0.25">
      <c r="A82" s="8">
        <v>0.77500000000000002</v>
      </c>
      <c r="B82" s="8">
        <v>2.2015979999999999E-4</v>
      </c>
      <c r="C82" s="12"/>
      <c r="J82">
        <f t="shared" si="2"/>
        <v>-1.7062384499999999E-4</v>
      </c>
      <c r="K82" s="12">
        <f t="shared" si="3"/>
        <v>9.4286852248394002</v>
      </c>
    </row>
    <row r="83" spans="1:11" x14ac:dyDescent="0.25">
      <c r="A83" s="8">
        <v>0.8</v>
      </c>
      <c r="B83" s="8">
        <v>2.6562999999999999E-4</v>
      </c>
      <c r="C83" s="12"/>
      <c r="J83">
        <f t="shared" si="2"/>
        <v>-2.12504E-4</v>
      </c>
      <c r="K83" s="12">
        <f t="shared" si="3"/>
        <v>11.376017130620985</v>
      </c>
    </row>
    <row r="84" spans="1:11" x14ac:dyDescent="0.25">
      <c r="A84" s="8">
        <v>0.82499999999999996</v>
      </c>
      <c r="B84" s="8">
        <v>3.1434980000000001E-4</v>
      </c>
      <c r="C84" s="12"/>
      <c r="J84">
        <f t="shared" si="2"/>
        <v>-2.5933858500000001E-4</v>
      </c>
      <c r="K84" s="12">
        <f t="shared" si="3"/>
        <v>13.462518201284798</v>
      </c>
    </row>
    <row r="85" spans="1:11" x14ac:dyDescent="0.25">
      <c r="A85" s="8">
        <v>0.85</v>
      </c>
      <c r="B85" s="8">
        <v>3.6563440000000002E-4</v>
      </c>
      <c r="C85" s="12"/>
      <c r="J85">
        <f t="shared" si="2"/>
        <v>-3.1078924000000003E-4</v>
      </c>
      <c r="K85" s="12">
        <f t="shared" si="3"/>
        <v>15.658860813704498</v>
      </c>
    </row>
    <row r="86" spans="1:11" x14ac:dyDescent="0.25">
      <c r="A86" s="8">
        <v>0.875</v>
      </c>
      <c r="B86" s="8">
        <v>4.1939789999999999E-4</v>
      </c>
      <c r="C86" s="12"/>
      <c r="J86">
        <f t="shared" si="2"/>
        <v>-3.6697316249999999E-4</v>
      </c>
      <c r="K86" s="12">
        <f t="shared" si="3"/>
        <v>17.961366167023556</v>
      </c>
    </row>
    <row r="87" spans="1:11" x14ac:dyDescent="0.25">
      <c r="A87" s="8">
        <v>0.9</v>
      </c>
      <c r="B87" s="8">
        <v>4.7520480000000001E-4</v>
      </c>
      <c r="C87" s="12"/>
      <c r="J87">
        <f t="shared" si="2"/>
        <v>-4.2768432000000003E-4</v>
      </c>
      <c r="K87" s="12">
        <f t="shared" si="3"/>
        <v>20.351383297644542</v>
      </c>
    </row>
    <row r="88" spans="1:11" x14ac:dyDescent="0.25">
      <c r="A88" s="8">
        <v>0.92500000000000004</v>
      </c>
      <c r="B88" s="8">
        <v>5.3385080000000005E-4</v>
      </c>
      <c r="C88" s="12"/>
      <c r="J88">
        <f t="shared" si="2"/>
        <v>-4.9381199000000009E-4</v>
      </c>
      <c r="K88" s="12">
        <f t="shared" si="3"/>
        <v>22.862989293361888</v>
      </c>
    </row>
    <row r="89" spans="1:11" x14ac:dyDescent="0.25">
      <c r="A89" s="8">
        <v>0.95</v>
      </c>
      <c r="B89" s="8">
        <v>5.9506200000000004E-4</v>
      </c>
      <c r="C89" s="12"/>
      <c r="J89">
        <f t="shared" si="2"/>
        <v>-5.6530890000000002E-4</v>
      </c>
      <c r="K89" s="12">
        <f t="shared" si="3"/>
        <v>25.484453961456108</v>
      </c>
    </row>
    <row r="90" spans="1:11" x14ac:dyDescent="0.25">
      <c r="A90" s="8">
        <v>0.97499999999999998</v>
      </c>
      <c r="B90" s="8">
        <v>6.5823059999999998E-4</v>
      </c>
      <c r="C90" s="12"/>
      <c r="J90">
        <f t="shared" si="2"/>
        <v>-6.4177483499999993E-4</v>
      </c>
      <c r="K90" s="12">
        <f t="shared" si="3"/>
        <v>28.189747323340473</v>
      </c>
    </row>
    <row r="91" spans="1:11" x14ac:dyDescent="0.25">
      <c r="A91" s="8">
        <v>1</v>
      </c>
      <c r="B91" s="8">
        <v>7.2456419999999998E-4</v>
      </c>
      <c r="C91" s="12"/>
      <c r="J91">
        <f t="shared" si="2"/>
        <v>-7.2456419999999998E-4</v>
      </c>
      <c r="K91" s="12">
        <f t="shared" si="3"/>
        <v>31.030586723768739</v>
      </c>
    </row>
    <row r="92" spans="1:11" x14ac:dyDescent="0.25">
      <c r="A92" s="8">
        <v>1</v>
      </c>
      <c r="B92" s="8">
        <v>7.2828019999999995E-4</v>
      </c>
      <c r="C92" s="12"/>
      <c r="J92">
        <f t="shared" si="2"/>
        <v>-7.2828019999999995E-4</v>
      </c>
      <c r="K92" s="12">
        <f t="shared" si="3"/>
        <v>31.189730192719484</v>
      </c>
    </row>
    <row r="93" spans="1:11" x14ac:dyDescent="0.25">
      <c r="A93" s="8">
        <v>0.97499999999999998</v>
      </c>
      <c r="B93" s="8">
        <v>6.6634910000000003E-4</v>
      </c>
      <c r="C93" s="12"/>
      <c r="J93">
        <f t="shared" si="2"/>
        <v>-6.496903725E-4</v>
      </c>
      <c r="K93" s="12">
        <f t="shared" si="3"/>
        <v>28.537434689507496</v>
      </c>
    </row>
    <row r="94" spans="1:11" x14ac:dyDescent="0.25">
      <c r="A94" s="8">
        <v>0.95</v>
      </c>
      <c r="B94" s="8">
        <v>6.0622460000000003E-4</v>
      </c>
      <c r="C94" s="12"/>
      <c r="J94">
        <f t="shared" si="2"/>
        <v>-5.7591336999999999E-4</v>
      </c>
      <c r="K94" s="12">
        <f t="shared" si="3"/>
        <v>25.962509635974303</v>
      </c>
    </row>
    <row r="95" spans="1:11" x14ac:dyDescent="0.25">
      <c r="A95" s="8">
        <v>0.92500000000000004</v>
      </c>
      <c r="B95" s="8">
        <v>5.4639650000000005E-4</v>
      </c>
      <c r="C95" s="12"/>
      <c r="J95">
        <f t="shared" si="2"/>
        <v>-5.0541676250000006E-4</v>
      </c>
      <c r="K95" s="12">
        <f t="shared" si="3"/>
        <v>23.400278372591011</v>
      </c>
    </row>
    <row r="96" spans="1:11" x14ac:dyDescent="0.25">
      <c r="A96" s="8">
        <v>0.9</v>
      </c>
      <c r="B96" s="8">
        <v>4.8821930000000002E-4</v>
      </c>
      <c r="C96" s="12"/>
      <c r="J96">
        <f t="shared" si="2"/>
        <v>-4.3939737000000005E-4</v>
      </c>
      <c r="K96" s="12">
        <f t="shared" si="3"/>
        <v>20.908749464668094</v>
      </c>
    </row>
    <row r="97" spans="1:11" x14ac:dyDescent="0.25">
      <c r="A97" s="8">
        <v>0.875</v>
      </c>
      <c r="B97" s="8">
        <v>4.3182149999999999E-4</v>
      </c>
      <c r="C97" s="12"/>
      <c r="J97">
        <f t="shared" si="2"/>
        <v>-3.778438125E-4</v>
      </c>
      <c r="K97" s="12">
        <f t="shared" si="3"/>
        <v>18.493426124197001</v>
      </c>
    </row>
    <row r="98" spans="1:11" x14ac:dyDescent="0.25">
      <c r="A98" s="8">
        <v>0.85</v>
      </c>
      <c r="B98" s="8">
        <v>3.7681089999999997E-4</v>
      </c>
      <c r="C98" s="12"/>
      <c r="J98">
        <f t="shared" si="2"/>
        <v>-3.2028926499999999E-4</v>
      </c>
      <c r="K98" s="12">
        <f t="shared" si="3"/>
        <v>16.137511777301924</v>
      </c>
    </row>
    <row r="99" spans="1:11" x14ac:dyDescent="0.25">
      <c r="A99" s="8">
        <v>0.82499999999999996</v>
      </c>
      <c r="B99" s="8">
        <v>3.2401510000000001E-4</v>
      </c>
      <c r="C99" s="12"/>
      <c r="J99">
        <f t="shared" si="2"/>
        <v>-2.6731245749999998E-4</v>
      </c>
      <c r="K99" s="12">
        <f t="shared" si="3"/>
        <v>13.876449678800856</v>
      </c>
    </row>
    <row r="100" spans="1:11" x14ac:dyDescent="0.25">
      <c r="A100" s="8">
        <v>0.8</v>
      </c>
      <c r="B100" s="8">
        <v>2.7336770000000002E-4</v>
      </c>
      <c r="C100" s="12"/>
      <c r="J100">
        <f t="shared" si="2"/>
        <v>-2.1869416000000003E-4</v>
      </c>
      <c r="K100" s="12">
        <f t="shared" si="3"/>
        <v>11.70739614561028</v>
      </c>
    </row>
    <row r="101" spans="1:11" x14ac:dyDescent="0.25">
      <c r="A101" s="8">
        <v>0.77500000000000002</v>
      </c>
      <c r="B101" s="8">
        <v>2.2609520000000001E-4</v>
      </c>
      <c r="C101" s="12"/>
      <c r="J101">
        <f t="shared" si="2"/>
        <v>-1.7522378000000001E-4</v>
      </c>
      <c r="K101" s="12">
        <f t="shared" si="3"/>
        <v>9.6828779443254813</v>
      </c>
    </row>
    <row r="102" spans="1:11" x14ac:dyDescent="0.25">
      <c r="A102" s="8">
        <v>0.75</v>
      </c>
      <c r="B102" s="8">
        <v>1.8149050000000001E-4</v>
      </c>
      <c r="C102" s="12"/>
      <c r="J102">
        <f t="shared" si="2"/>
        <v>-1.36117875E-4</v>
      </c>
      <c r="K102" s="12">
        <f t="shared" si="3"/>
        <v>7.7726124197002147</v>
      </c>
    </row>
    <row r="103" spans="1:11" x14ac:dyDescent="0.25">
      <c r="A103" s="8">
        <v>0.72499999999999998</v>
      </c>
      <c r="B103" s="8">
        <v>1.4064000000000001E-4</v>
      </c>
      <c r="C103" s="12"/>
      <c r="J103">
        <f t="shared" si="2"/>
        <v>-1.01964E-4</v>
      </c>
      <c r="K103" s="12">
        <f t="shared" si="3"/>
        <v>6.0231263383297655</v>
      </c>
    </row>
    <row r="104" spans="1:11" x14ac:dyDescent="0.25">
      <c r="A104" s="8">
        <v>0.7</v>
      </c>
      <c r="B104" s="8">
        <v>1.033728E-4</v>
      </c>
      <c r="C104" s="12"/>
      <c r="J104">
        <f t="shared" si="2"/>
        <v>-7.2360959999999991E-5</v>
      </c>
      <c r="K104" s="12">
        <f t="shared" si="3"/>
        <v>4.4271006423982868</v>
      </c>
    </row>
    <row r="105" spans="1:11" x14ac:dyDescent="0.25">
      <c r="A105" s="8">
        <v>0.67500000000000004</v>
      </c>
      <c r="B105" s="8">
        <v>7.0017709999999999E-5</v>
      </c>
      <c r="C105" s="12"/>
      <c r="J105">
        <f t="shared" si="2"/>
        <v>-4.7261954250000002E-5</v>
      </c>
      <c r="K105" s="12">
        <f t="shared" si="3"/>
        <v>2.998617130620985</v>
      </c>
    </row>
    <row r="106" spans="1:11" x14ac:dyDescent="0.25">
      <c r="A106" s="8">
        <v>0.65</v>
      </c>
      <c r="B106" s="8">
        <v>4.1406809999999999E-5</v>
      </c>
      <c r="C106" s="12"/>
      <c r="J106">
        <f t="shared" si="2"/>
        <v>-2.69144265E-5</v>
      </c>
      <c r="K106" s="12">
        <f t="shared" si="3"/>
        <v>1.7733109207708777</v>
      </c>
    </row>
    <row r="107" spans="1:11" x14ac:dyDescent="0.25">
      <c r="A107" s="8">
        <v>0.625</v>
      </c>
      <c r="B107" s="8">
        <v>1.7506009999999999E-5</v>
      </c>
      <c r="C107" s="12"/>
      <c r="J107">
        <f t="shared" si="2"/>
        <v>-1.0941256249999998E-5</v>
      </c>
      <c r="K107" s="12">
        <f t="shared" si="3"/>
        <v>0.74972205567451822</v>
      </c>
    </row>
    <row r="108" spans="1:11" x14ac:dyDescent="0.25">
      <c r="A108" s="8">
        <v>0.6</v>
      </c>
      <c r="B108" s="8">
        <v>-2.2257000000000001E-6</v>
      </c>
      <c r="C108" s="12"/>
      <c r="J108">
        <f t="shared" si="2"/>
        <v>1.3354200000000001E-6</v>
      </c>
      <c r="K108" s="12">
        <f t="shared" si="3"/>
        <v>-9.5319057815845834E-2</v>
      </c>
    </row>
    <row r="109" spans="1:11" x14ac:dyDescent="0.25">
      <c r="A109" s="8">
        <v>0.57499999999999996</v>
      </c>
      <c r="B109" s="8">
        <v>-1.7809470000000001E-5</v>
      </c>
      <c r="C109" s="12"/>
      <c r="J109">
        <f t="shared" si="2"/>
        <v>1.024044525E-5</v>
      </c>
      <c r="K109" s="12">
        <f t="shared" si="3"/>
        <v>-0.76271820128479662</v>
      </c>
    </row>
    <row r="110" spans="1:11" x14ac:dyDescent="0.25">
      <c r="A110" s="8">
        <v>0.55000000000000004</v>
      </c>
      <c r="B110" s="8">
        <v>-3.0140320000000001E-5</v>
      </c>
      <c r="C110" s="12"/>
      <c r="J110">
        <f t="shared" si="2"/>
        <v>1.6577176000000002E-5</v>
      </c>
      <c r="K110" s="12">
        <f t="shared" si="3"/>
        <v>-1.2908059957173448</v>
      </c>
    </row>
    <row r="111" spans="1:11" x14ac:dyDescent="0.25">
      <c r="A111" s="8">
        <v>0.52500000000000002</v>
      </c>
      <c r="B111" s="8">
        <v>-4.0100649999999997E-5</v>
      </c>
      <c r="C111" s="12"/>
      <c r="J111">
        <f t="shared" si="2"/>
        <v>2.1052841250000001E-5</v>
      </c>
      <c r="K111" s="12">
        <f t="shared" si="3"/>
        <v>-1.7173725910064237</v>
      </c>
    </row>
    <row r="112" spans="1:11" x14ac:dyDescent="0.25">
      <c r="A112" s="8">
        <v>0.5</v>
      </c>
      <c r="B112" s="8">
        <v>-4.7953659999999999E-5</v>
      </c>
      <c r="C112" s="12"/>
      <c r="J112">
        <f t="shared" si="2"/>
        <v>2.3976829999999999E-5</v>
      </c>
      <c r="K112" s="12">
        <f t="shared" si="3"/>
        <v>-2.053689935760171</v>
      </c>
    </row>
    <row r="113" spans="1:11" x14ac:dyDescent="0.25">
      <c r="A113" s="8">
        <v>0.47499999999999998</v>
      </c>
      <c r="B113" s="8">
        <v>-5.4519140000000001E-5</v>
      </c>
      <c r="C113" s="12"/>
      <c r="J113">
        <f t="shared" si="2"/>
        <v>2.5896591499999999E-5</v>
      </c>
      <c r="K113" s="12">
        <f t="shared" si="3"/>
        <v>-2.3348668094218414</v>
      </c>
    </row>
    <row r="114" spans="1:11" x14ac:dyDescent="0.25">
      <c r="A114" s="8">
        <v>0.45</v>
      </c>
      <c r="B114" s="8">
        <v>-6.0345050000000003E-5</v>
      </c>
      <c r="C114" s="12"/>
      <c r="J114">
        <f t="shared" si="2"/>
        <v>2.7155272500000002E-5</v>
      </c>
      <c r="K114" s="12">
        <f t="shared" si="3"/>
        <v>-2.5843704496788011</v>
      </c>
    </row>
    <row r="115" spans="1:11" x14ac:dyDescent="0.25">
      <c r="A115" s="8">
        <v>0.42499999999999999</v>
      </c>
      <c r="B115" s="8">
        <v>-6.5485470000000006E-5</v>
      </c>
      <c r="C115" s="12"/>
      <c r="J115">
        <f t="shared" si="2"/>
        <v>2.7831324750000002E-5</v>
      </c>
      <c r="K115" s="12">
        <f t="shared" si="3"/>
        <v>-2.8045169164882231</v>
      </c>
    </row>
    <row r="116" spans="1:11" x14ac:dyDescent="0.25">
      <c r="A116" s="8">
        <v>0.4</v>
      </c>
      <c r="B116" s="8">
        <v>-6.9687359999999997E-5</v>
      </c>
      <c r="C116" s="12"/>
      <c r="J116">
        <f t="shared" si="2"/>
        <v>2.7874944E-5</v>
      </c>
      <c r="K116" s="12">
        <f t="shared" si="3"/>
        <v>-2.9844693790149894</v>
      </c>
    </row>
    <row r="117" spans="1:11" x14ac:dyDescent="0.25">
      <c r="A117" s="8">
        <v>0.375</v>
      </c>
      <c r="B117" s="8">
        <v>-7.3616130000000004E-5</v>
      </c>
      <c r="C117" s="12"/>
      <c r="J117">
        <f t="shared" si="2"/>
        <v>2.7606048750000001E-5</v>
      </c>
      <c r="K117" s="12">
        <f t="shared" si="3"/>
        <v>-3.1527250535331905</v>
      </c>
    </row>
    <row r="118" spans="1:11" x14ac:dyDescent="0.25">
      <c r="A118" s="8">
        <v>0.35</v>
      </c>
      <c r="B118" s="8">
        <v>-7.7202389999999997E-5</v>
      </c>
      <c r="C118" s="12"/>
      <c r="J118">
        <f t="shared" si="2"/>
        <v>2.7020836499999997E-5</v>
      </c>
      <c r="K118" s="12">
        <f t="shared" si="3"/>
        <v>-3.3063122055674516</v>
      </c>
    </row>
    <row r="119" spans="1:11" x14ac:dyDescent="0.25">
      <c r="A119" s="8">
        <v>0.32500000000000001</v>
      </c>
      <c r="B119" s="8">
        <v>-8.1055830000000006E-5</v>
      </c>
      <c r="C119" s="12"/>
      <c r="J119">
        <f t="shared" si="2"/>
        <v>2.6343144750000003E-5</v>
      </c>
      <c r="K119" s="12">
        <f t="shared" si="3"/>
        <v>-3.4713417558886515</v>
      </c>
    </row>
    <row r="120" spans="1:11" x14ac:dyDescent="0.25">
      <c r="A120" s="8">
        <v>0.3</v>
      </c>
      <c r="B120" s="8">
        <v>-8.4543930000000004E-5</v>
      </c>
      <c r="C120" s="12"/>
      <c r="J120">
        <f t="shared" si="2"/>
        <v>2.5363179000000001E-5</v>
      </c>
      <c r="K120" s="12">
        <f t="shared" si="3"/>
        <v>-3.620725053533191</v>
      </c>
    </row>
    <row r="121" spans="1:11" x14ac:dyDescent="0.25">
      <c r="A121" s="8">
        <v>0.27500000000000002</v>
      </c>
      <c r="B121" s="8">
        <v>-8.759571E-5</v>
      </c>
      <c r="C121" s="12"/>
      <c r="J121">
        <f t="shared" si="2"/>
        <v>2.4088820250000003E-5</v>
      </c>
      <c r="K121" s="12">
        <f t="shared" si="3"/>
        <v>-3.7514222698072803</v>
      </c>
    </row>
    <row r="122" spans="1:11" x14ac:dyDescent="0.25">
      <c r="A122" s="8">
        <v>0.25</v>
      </c>
      <c r="B122" s="8">
        <v>-9.0169660000000002E-5</v>
      </c>
      <c r="C122" s="12"/>
      <c r="J122">
        <f t="shared" si="2"/>
        <v>2.2542415000000001E-5</v>
      </c>
      <c r="K122" s="12">
        <f t="shared" si="3"/>
        <v>-3.8616556745182016</v>
      </c>
    </row>
    <row r="123" spans="1:11" x14ac:dyDescent="0.25">
      <c r="A123" s="8">
        <v>0.22500000000000001</v>
      </c>
      <c r="B123" s="8">
        <v>-9.3621990000000005E-5</v>
      </c>
      <c r="C123" s="12"/>
      <c r="J123">
        <f t="shared" si="2"/>
        <v>2.1064947750000001E-5</v>
      </c>
      <c r="K123" s="12">
        <f t="shared" si="3"/>
        <v>-4.0095070663811567</v>
      </c>
    </row>
    <row r="124" spans="1:11" x14ac:dyDescent="0.25">
      <c r="A124" s="8">
        <v>0.2</v>
      </c>
      <c r="B124" s="8">
        <v>-9.6137000000000005E-5</v>
      </c>
      <c r="C124" s="12"/>
      <c r="J124">
        <f t="shared" si="2"/>
        <v>1.9227400000000002E-5</v>
      </c>
      <c r="K124" s="12">
        <f t="shared" si="3"/>
        <v>-4.1172162740899356</v>
      </c>
    </row>
    <row r="125" spans="1:11" x14ac:dyDescent="0.25">
      <c r="A125" s="8">
        <v>0.17499999999999999</v>
      </c>
      <c r="B125" s="8">
        <v>-9.8855570000000001E-5</v>
      </c>
      <c r="C125" s="12"/>
      <c r="J125">
        <f t="shared" si="2"/>
        <v>1.7299724749999999E-5</v>
      </c>
      <c r="K125" s="12">
        <f t="shared" si="3"/>
        <v>-4.2336432548179879</v>
      </c>
    </row>
    <row r="126" spans="1:11" x14ac:dyDescent="0.25">
      <c r="A126" s="8">
        <v>0.15</v>
      </c>
      <c r="B126" s="8">
        <v>-1.01043E-4</v>
      </c>
      <c r="C126" s="12"/>
      <c r="J126">
        <f t="shared" si="2"/>
        <v>1.515645E-5</v>
      </c>
      <c r="K126" s="12">
        <f t="shared" si="3"/>
        <v>-4.3273233404710929</v>
      </c>
    </row>
    <row r="127" spans="1:11" x14ac:dyDescent="0.25">
      <c r="A127" s="8">
        <v>0.125</v>
      </c>
      <c r="B127" s="8">
        <v>-1.03743E-4</v>
      </c>
      <c r="C127" s="12"/>
      <c r="J127">
        <f t="shared" si="2"/>
        <v>1.2967875E-5</v>
      </c>
      <c r="K127" s="12">
        <f t="shared" si="3"/>
        <v>-4.4429550321199143</v>
      </c>
    </row>
    <row r="128" spans="1:11" x14ac:dyDescent="0.25">
      <c r="A128" s="8">
        <v>0.1</v>
      </c>
      <c r="B128" s="8">
        <v>-1.070694E-4</v>
      </c>
      <c r="C128" s="12"/>
      <c r="J128">
        <f t="shared" si="2"/>
        <v>1.070694E-5</v>
      </c>
      <c r="K128" s="12">
        <f t="shared" si="3"/>
        <v>-4.5854132762312636</v>
      </c>
    </row>
    <row r="129" spans="1:11" x14ac:dyDescent="0.25">
      <c r="A129" s="8">
        <v>7.4999999999999997E-2</v>
      </c>
      <c r="B129" s="8">
        <v>-1.0826479999999999E-4</v>
      </c>
      <c r="C129" s="12"/>
      <c r="J129">
        <f t="shared" si="2"/>
        <v>8.1198599999999989E-6</v>
      </c>
      <c r="K129" s="12">
        <f t="shared" si="3"/>
        <v>-4.6366081370449681</v>
      </c>
    </row>
    <row r="130" spans="1:11" x14ac:dyDescent="0.25">
      <c r="A130" s="8">
        <v>0.05</v>
      </c>
      <c r="B130" s="8">
        <v>-1.1078890000000001E-4</v>
      </c>
      <c r="C130" s="12"/>
      <c r="J130">
        <f t="shared" si="2"/>
        <v>5.5394450000000005E-6</v>
      </c>
      <c r="K130" s="12">
        <f t="shared" si="3"/>
        <v>-4.7447066381156322</v>
      </c>
    </row>
    <row r="131" spans="1:11" x14ac:dyDescent="0.25">
      <c r="A131" s="8">
        <v>2.5000000000000001E-2</v>
      </c>
      <c r="B131" s="8">
        <v>-1.12971E-4</v>
      </c>
      <c r="C131" s="12"/>
      <c r="J131">
        <f t="shared" si="2"/>
        <v>2.8242750000000002E-6</v>
      </c>
      <c r="K131" s="12">
        <f t="shared" si="3"/>
        <v>-4.8381584582441119</v>
      </c>
    </row>
    <row r="132" spans="1:11" x14ac:dyDescent="0.25">
      <c r="A132" s="8">
        <v>0</v>
      </c>
      <c r="B132" s="8">
        <v>-1.1495569999999999E-4</v>
      </c>
      <c r="C132" s="12"/>
      <c r="J132">
        <f t="shared" si="2"/>
        <v>0</v>
      </c>
      <c r="K132" s="12">
        <f t="shared" si="3"/>
        <v>-4.9231563169164883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3" priority="1" stopIfTrue="1" operator="equal">
      <formula>0</formula>
    </cfRule>
  </conditionalFormatting>
  <conditionalFormatting sqref="E23:E24">
    <cfRule type="cellIs" dxfId="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abSelected="1" workbookViewId="0">
      <selection sqref="A1:XFD1048576"/>
    </sheetView>
  </sheetViews>
  <sheetFormatPr defaultRowHeight="15" x14ac:dyDescent="0.25"/>
  <sheetData>
    <row r="1" spans="1:16" x14ac:dyDescent="0.25">
      <c r="A1" s="8"/>
      <c r="B1" s="8"/>
    </row>
    <row r="2" spans="1:16" x14ac:dyDescent="0.25">
      <c r="C2" s="9" t="s">
        <v>18</v>
      </c>
      <c r="D2" t="s">
        <v>70</v>
      </c>
    </row>
    <row r="3" spans="1:16" x14ac:dyDescent="0.25">
      <c r="C3" s="9" t="s">
        <v>20</v>
      </c>
      <c r="D3" t="s">
        <v>70</v>
      </c>
    </row>
    <row r="4" spans="1:16" x14ac:dyDescent="0.25">
      <c r="C4" s="9" t="s">
        <v>21</v>
      </c>
      <c r="D4" s="10"/>
      <c r="E4" t="s">
        <v>22</v>
      </c>
    </row>
    <row r="5" spans="1:16" x14ac:dyDescent="0.25">
      <c r="C5" s="9" t="s">
        <v>23</v>
      </c>
      <c r="D5" s="11">
        <v>100</v>
      </c>
      <c r="E5" t="s">
        <v>24</v>
      </c>
    </row>
    <row r="6" spans="1:16" x14ac:dyDescent="0.25">
      <c r="C6" s="9" t="s">
        <v>25</v>
      </c>
      <c r="D6" s="11">
        <v>420</v>
      </c>
      <c r="E6" t="s">
        <v>26</v>
      </c>
    </row>
    <row r="7" spans="1:16" x14ac:dyDescent="0.25">
      <c r="C7" s="9" t="s">
        <v>27</v>
      </c>
      <c r="D7" s="11">
        <v>2.035E-2</v>
      </c>
      <c r="E7" t="s">
        <v>28</v>
      </c>
    </row>
    <row r="9" spans="1:16" x14ac:dyDescent="0.25">
      <c r="A9" t="s">
        <v>29</v>
      </c>
      <c r="B9" t="s">
        <v>30</v>
      </c>
      <c r="E9" s="11" t="s">
        <v>31</v>
      </c>
      <c r="F9" s="11" t="s">
        <v>32</v>
      </c>
      <c r="J9" t="s">
        <v>33</v>
      </c>
      <c r="K9" t="s">
        <v>34</v>
      </c>
    </row>
    <row r="10" spans="1:16" x14ac:dyDescent="0.25">
      <c r="A10" s="8">
        <v>0</v>
      </c>
      <c r="B10" s="8">
        <v>-4.431502E-5</v>
      </c>
      <c r="C10" s="12"/>
      <c r="D10" s="9" t="s">
        <v>35</v>
      </c>
      <c r="E10" s="13">
        <f>-F10*1000/$D$7</f>
        <v>2.1776422604422603</v>
      </c>
      <c r="F10" s="11">
        <f>((INDEX(A10:B11,1,2)+INDEX(A10:B11,2,2))-((INDEX(A10:B11,1,2)-INDEX(A10:B11,2,2))/(INDEX(A10:B11,1,1)-INDEX(A10:B11,2,1))*(INDEX(A10:B11,1,1)+INDEX(A10:B11,2,1))))/2</f>
        <v>-4.431502E-5</v>
      </c>
      <c r="G10" t="s">
        <v>36</v>
      </c>
      <c r="H10" t="s">
        <v>37</v>
      </c>
      <c r="J10">
        <f t="shared" ref="J10:J73" si="0">-(B10*A10)</f>
        <v>0</v>
      </c>
      <c r="K10" s="12">
        <f t="shared" ref="K10:K73" si="1">B10*1000/$D$7</f>
        <v>-2.1776422604422603</v>
      </c>
      <c r="L10" s="9" t="s">
        <v>38</v>
      </c>
      <c r="M10" s="8">
        <f>MAX(E14:E15)/20</f>
        <v>3.5282507044750083E-2</v>
      </c>
      <c r="N10" s="14">
        <f>-E10</f>
        <v>-2.1776422604422603</v>
      </c>
      <c r="O10" s="14">
        <f>-E11</f>
        <v>-2.0898230958230957</v>
      </c>
      <c r="P10" s="14">
        <f>-E12</f>
        <v>-2.2142614250614248</v>
      </c>
    </row>
    <row r="11" spans="1:16" x14ac:dyDescent="0.25">
      <c r="A11" s="8">
        <v>-2.5000000000000001E-2</v>
      </c>
      <c r="B11" s="8">
        <v>-4.4832520000000003E-5</v>
      </c>
      <c r="C11" s="12"/>
      <c r="D11" s="9" t="s">
        <v>39</v>
      </c>
      <c r="E11" s="13">
        <f>-F11*1000/$D$7</f>
        <v>2.0898230958230957</v>
      </c>
      <c r="F11" s="11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-4.2527900000000003E-5</v>
      </c>
      <c r="G11" s="12" t="s">
        <v>40</v>
      </c>
      <c r="H11" t="s">
        <v>41</v>
      </c>
      <c r="J11">
        <f t="shared" si="0"/>
        <v>-1.1208130000000001E-6</v>
      </c>
      <c r="K11" s="12">
        <f t="shared" si="1"/>
        <v>-2.2030722358722361</v>
      </c>
      <c r="L11" s="9"/>
      <c r="M11" s="8">
        <f>-MAX(E15:E16)/20</f>
        <v>-3.5176666267448066E-2</v>
      </c>
      <c r="N11" s="14">
        <f>-E10</f>
        <v>-2.1776422604422603</v>
      </c>
      <c r="O11" s="14">
        <f>-E11</f>
        <v>-2.0898230958230957</v>
      </c>
      <c r="P11" s="14">
        <f>-E12</f>
        <v>-2.2142614250614248</v>
      </c>
    </row>
    <row r="12" spans="1:16" x14ac:dyDescent="0.25">
      <c r="A12" s="8">
        <v>-0.05</v>
      </c>
      <c r="B12" s="8">
        <v>-4.5339970000000001E-5</v>
      </c>
      <c r="C12" s="12"/>
      <c r="D12" s="9" t="s">
        <v>42</v>
      </c>
      <c r="E12" s="13">
        <f>-F12*1000/$D$7</f>
        <v>2.2142614250614248</v>
      </c>
      <c r="F12" s="11">
        <f>((INDEX(A131:B132,1,2)+INDEX(A131:B132,2,2))-((INDEX(A131:B132,1,2)-INDEX(A131:B132,2,2))/(INDEX(A131:B132,1,1)-INDEX(A131:B132,2,1))*(INDEX(A131:B132,1,1)+INDEX(A131:B132,2,1))))/2</f>
        <v>-4.5060220000000001E-5</v>
      </c>
      <c r="G12" t="s">
        <v>43</v>
      </c>
      <c r="H12" t="s">
        <v>44</v>
      </c>
      <c r="J12">
        <f t="shared" si="0"/>
        <v>-2.2669985000000001E-6</v>
      </c>
      <c r="K12" s="12">
        <f t="shared" si="1"/>
        <v>-2.2280083538083537</v>
      </c>
      <c r="L12" s="9"/>
    </row>
    <row r="13" spans="1:16" x14ac:dyDescent="0.25">
      <c r="A13" s="8">
        <v>-7.4999999999999997E-2</v>
      </c>
      <c r="B13" s="8">
        <v>-4.6289740000000001E-5</v>
      </c>
      <c r="C13" s="12"/>
      <c r="E13" s="11" t="s">
        <v>45</v>
      </c>
      <c r="F13" s="12"/>
      <c r="J13">
        <f t="shared" si="0"/>
        <v>-3.4717304999999998E-6</v>
      </c>
      <c r="K13" s="12">
        <f t="shared" si="1"/>
        <v>-2.2746800982800983</v>
      </c>
      <c r="L13" s="9" t="s">
        <v>46</v>
      </c>
      <c r="M13" s="14">
        <f>E14</f>
        <v>0.70565014089500167</v>
      </c>
      <c r="N13" s="14">
        <f>-MAX(E10:E12)/15</f>
        <v>-0.14761742833742833</v>
      </c>
    </row>
    <row r="14" spans="1:16" x14ac:dyDescent="0.25">
      <c r="A14" s="8">
        <v>-0.1</v>
      </c>
      <c r="B14" s="8">
        <v>-4.6783109999999997E-5</v>
      </c>
      <c r="C14" s="12"/>
      <c r="D14" s="9" t="s">
        <v>47</v>
      </c>
      <c r="E14" s="13">
        <f>F14</f>
        <v>0.70565014089500167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0.70565014089500167</v>
      </c>
      <c r="G14" s="12" t="s">
        <v>48</v>
      </c>
      <c r="H14" t="s">
        <v>49</v>
      </c>
      <c r="J14">
        <f t="shared" si="0"/>
        <v>-4.6783109999999998E-6</v>
      </c>
      <c r="K14" s="12">
        <f t="shared" si="1"/>
        <v>-2.2989243243243243</v>
      </c>
      <c r="L14" s="9"/>
      <c r="M14">
        <f>E14</f>
        <v>0.70565014089500167</v>
      </c>
      <c r="N14" s="14">
        <f>MAX(E10:E12)/15</f>
        <v>0.14761742833742833</v>
      </c>
    </row>
    <row r="15" spans="1:16" x14ac:dyDescent="0.25">
      <c r="A15" s="8">
        <v>-0.125</v>
      </c>
      <c r="B15" s="8">
        <v>-4.7782499999999999E-5</v>
      </c>
      <c r="C15" s="12"/>
      <c r="D15" s="9" t="s">
        <v>50</v>
      </c>
      <c r="E15" s="11">
        <f>F15</f>
        <v>0.70353332534896129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0.70353332534896129</v>
      </c>
      <c r="G15" s="12" t="s">
        <v>51</v>
      </c>
      <c r="H15" t="s">
        <v>52</v>
      </c>
      <c r="J15">
        <f t="shared" si="0"/>
        <v>-5.9728124999999998E-6</v>
      </c>
      <c r="K15" s="12">
        <f t="shared" si="1"/>
        <v>-2.3480343980343981</v>
      </c>
      <c r="L15" s="9"/>
      <c r="M15" s="14">
        <f>E15</f>
        <v>0.70353332534896129</v>
      </c>
      <c r="N15" s="14">
        <f>-MAX(E10:E12)/15</f>
        <v>-0.14761742833742833</v>
      </c>
    </row>
    <row r="16" spans="1:16" x14ac:dyDescent="0.25">
      <c r="A16" s="8">
        <v>-0.15</v>
      </c>
      <c r="B16" s="8">
        <v>-4.8579080000000002E-5</v>
      </c>
      <c r="C16" s="12"/>
      <c r="E16" s="11"/>
      <c r="J16">
        <f t="shared" si="0"/>
        <v>-7.2868619999999999E-6</v>
      </c>
      <c r="K16" s="12">
        <f t="shared" si="1"/>
        <v>-2.3871783783783784</v>
      </c>
      <c r="L16" s="9"/>
      <c r="M16">
        <f>E15</f>
        <v>0.70353332534896129</v>
      </c>
      <c r="N16" s="14">
        <f>MAX(E10:E12)/15</f>
        <v>0.14761742833742833</v>
      </c>
    </row>
    <row r="17" spans="1:19" x14ac:dyDescent="0.25">
      <c r="A17" s="8">
        <v>-0.17499999999999999</v>
      </c>
      <c r="B17" s="8">
        <v>-4.9198939999999997E-5</v>
      </c>
      <c r="C17" s="15"/>
      <c r="D17" s="9" t="s">
        <v>53</v>
      </c>
      <c r="E17" s="16">
        <f>F17</f>
        <v>0.38330309966161785</v>
      </c>
      <c r="F17">
        <f>(-1)*MAX(J30:J91)/F11/E14</f>
        <v>0.38330309966161785</v>
      </c>
      <c r="G17" t="s">
        <v>54</v>
      </c>
      <c r="J17">
        <f t="shared" si="0"/>
        <v>-8.6098144999999981E-6</v>
      </c>
      <c r="K17" s="12">
        <f t="shared" si="1"/>
        <v>-2.4176383292383292</v>
      </c>
      <c r="L17" s="9"/>
      <c r="N17" s="14"/>
    </row>
    <row r="18" spans="1:19" x14ac:dyDescent="0.25">
      <c r="A18" s="8">
        <v>-0.2</v>
      </c>
      <c r="B18" s="8">
        <v>-4.9774329999999997E-5</v>
      </c>
      <c r="C18" s="15"/>
      <c r="D18" s="9" t="s">
        <v>55</v>
      </c>
      <c r="E18" s="16">
        <f>F18</f>
        <v>0.39247783001270725</v>
      </c>
      <c r="F18">
        <f>(-1)*MAX(J91:J130)/F12/E15</f>
        <v>0.39247783001270725</v>
      </c>
      <c r="G18" t="s">
        <v>56</v>
      </c>
      <c r="J18">
        <f t="shared" si="0"/>
        <v>-9.9548660000000005E-6</v>
      </c>
      <c r="K18" s="12">
        <f t="shared" si="1"/>
        <v>-2.4459130221130221</v>
      </c>
      <c r="L18" s="9" t="s">
        <v>3</v>
      </c>
      <c r="M18" s="12">
        <v>0</v>
      </c>
      <c r="N18" s="12">
        <f>INDEX(K30:K91,MATCH(MAX(J30:J91),J30:J91,0),1)</f>
        <v>-1.1900019656019656</v>
      </c>
      <c r="O18" s="25"/>
      <c r="P18" s="25" t="s">
        <v>57</v>
      </c>
      <c r="Q18" s="26"/>
      <c r="R18" s="26"/>
      <c r="S18" s="26"/>
    </row>
    <row r="19" spans="1:19" x14ac:dyDescent="0.25">
      <c r="A19" s="8">
        <v>-0.22500000000000001</v>
      </c>
      <c r="B19" s="8">
        <v>-5.0771710000000001E-5</v>
      </c>
      <c r="C19" s="15"/>
      <c r="D19" s="9"/>
      <c r="J19">
        <f t="shared" si="0"/>
        <v>-1.142363475E-5</v>
      </c>
      <c r="K19" s="12">
        <f t="shared" si="1"/>
        <v>-2.4949243243243244</v>
      </c>
      <c r="L19" s="9"/>
      <c r="M19" s="12">
        <f>INDEX(A30:A91,MATCH(MAX(J30:J91),J30:J91,0),1)</f>
        <v>0.47499999999999998</v>
      </c>
      <c r="N19" s="12">
        <f>INDEX(K30:K91,MATCH(MAX(J30:J91),J30:J91,0),1)</f>
        <v>-1.1900019656019656</v>
      </c>
      <c r="O19" s="25" t="s">
        <v>58</v>
      </c>
      <c r="P19" s="25" t="s">
        <v>57</v>
      </c>
      <c r="Q19" s="26"/>
      <c r="R19" s="26"/>
      <c r="S19" s="26"/>
    </row>
    <row r="20" spans="1:19" x14ac:dyDescent="0.25">
      <c r="A20" s="8">
        <v>-0.25</v>
      </c>
      <c r="B20" s="8">
        <v>-5.1365549999999998E-5</v>
      </c>
      <c r="C20" s="15"/>
      <c r="D20" s="9" t="s">
        <v>59</v>
      </c>
      <c r="E20" s="19">
        <f>F20</f>
        <v>5.6525093366093359E-3</v>
      </c>
      <c r="F20">
        <f>MAX(J30:J91)/D5/D7*1000</f>
        <v>5.6525093366093359E-3</v>
      </c>
      <c r="G20" t="s">
        <v>60</v>
      </c>
      <c r="J20">
        <f t="shared" si="0"/>
        <v>-1.28413875E-5</v>
      </c>
      <c r="K20" s="12">
        <f t="shared" si="1"/>
        <v>-2.5241056511056508</v>
      </c>
      <c r="M20" s="12">
        <f>INDEX(A30:A91,MATCH(MAX(J30:J91),J30:J91,0),1)</f>
        <v>0.47499999999999998</v>
      </c>
      <c r="N20" s="12">
        <v>0</v>
      </c>
      <c r="O20" s="25" t="s">
        <v>58</v>
      </c>
      <c r="P20" s="25"/>
      <c r="Q20" s="26"/>
      <c r="R20" s="26"/>
      <c r="S20" s="26"/>
    </row>
    <row r="21" spans="1:19" x14ac:dyDescent="0.25">
      <c r="A21" s="8">
        <v>-0.27500000000000002</v>
      </c>
      <c r="B21" s="8">
        <v>-5.2044099999999999E-5</v>
      </c>
      <c r="C21" s="15"/>
      <c r="D21" s="9" t="s">
        <v>61</v>
      </c>
      <c r="E21" s="19">
        <f>F21</f>
        <v>6.1140459459459468E-3</v>
      </c>
      <c r="F21">
        <f>MAX(J91:J130)/D5/D7*1000</f>
        <v>6.1140459459459468E-3</v>
      </c>
      <c r="G21" t="s">
        <v>62</v>
      </c>
      <c r="J21">
        <f t="shared" si="0"/>
        <v>-1.43121275E-5</v>
      </c>
      <c r="K21" s="12">
        <f t="shared" si="1"/>
        <v>-2.5574496314496313</v>
      </c>
      <c r="M21" s="12"/>
      <c r="N21" s="12"/>
      <c r="O21" s="25"/>
      <c r="P21" s="25"/>
      <c r="Q21" s="26"/>
      <c r="R21" s="26"/>
      <c r="S21" s="26"/>
    </row>
    <row r="22" spans="1:19" x14ac:dyDescent="0.25">
      <c r="A22" s="8">
        <v>-0.3</v>
      </c>
      <c r="B22" s="8">
        <v>-5.271762E-5</v>
      </c>
      <c r="C22" s="12"/>
      <c r="J22">
        <f t="shared" si="0"/>
        <v>-1.5815285999999999E-5</v>
      </c>
      <c r="K22" s="12">
        <f t="shared" si="1"/>
        <v>-2.5905464373464375</v>
      </c>
      <c r="M22" s="12">
        <v>0</v>
      </c>
      <c r="N22" s="12">
        <f>INDEX(K91:K130,MATCH(MAX(J91:J130),J91:J130,0),1)</f>
        <v>-1.2871675675675676</v>
      </c>
      <c r="O22" s="25"/>
      <c r="P22" s="25" t="s">
        <v>63</v>
      </c>
      <c r="Q22" s="26"/>
      <c r="R22" s="26"/>
      <c r="S22" s="26"/>
    </row>
    <row r="23" spans="1:19" x14ac:dyDescent="0.25">
      <c r="A23" s="8">
        <v>-0.32500000000000001</v>
      </c>
      <c r="B23" s="8">
        <v>-5.3730290000000002E-5</v>
      </c>
      <c r="C23" s="12"/>
      <c r="D23" s="9" t="s">
        <v>64</v>
      </c>
      <c r="E23" s="20">
        <f>E11*E14*E17/D5-E20</f>
        <v>0</v>
      </c>
      <c r="J23">
        <f t="shared" si="0"/>
        <v>-1.746234425E-5</v>
      </c>
      <c r="K23" s="12">
        <f t="shared" si="1"/>
        <v>-2.6403090909090907</v>
      </c>
      <c r="M23" s="12">
        <f>INDEX(A91:A130,MATCH(MAX(J91:J130),J91:J130,0),1)</f>
        <v>0.47499999999999998</v>
      </c>
      <c r="N23" s="12">
        <f>INDEX(K91:K130,MATCH(MAX(J91:J130),J91:J130,0),1)</f>
        <v>-1.2871675675675676</v>
      </c>
      <c r="O23" s="25" t="s">
        <v>65</v>
      </c>
      <c r="P23" s="25" t="s">
        <v>63</v>
      </c>
      <c r="Q23" s="26"/>
      <c r="R23" s="26"/>
      <c r="S23" s="26"/>
    </row>
    <row r="24" spans="1:19" x14ac:dyDescent="0.25">
      <c r="A24" s="8">
        <v>-0.35</v>
      </c>
      <c r="B24" s="8">
        <v>-5.4249380000000001E-5</v>
      </c>
      <c r="C24" s="12"/>
      <c r="E24" s="20">
        <f>E12*E15*E18/D5-E21</f>
        <v>0</v>
      </c>
      <c r="J24">
        <f t="shared" si="0"/>
        <v>-1.8987283E-5</v>
      </c>
      <c r="K24" s="12">
        <f t="shared" si="1"/>
        <v>-2.6658171990171988</v>
      </c>
      <c r="M24" s="12">
        <f>INDEX(A91:A130,MATCH(MAX(J91:J130),J91:J130,0),1)</f>
        <v>0.47499999999999998</v>
      </c>
      <c r="N24" s="12">
        <v>0</v>
      </c>
      <c r="O24" s="25" t="s">
        <v>65</v>
      </c>
      <c r="P24" s="25"/>
      <c r="Q24" s="26"/>
      <c r="R24" s="26"/>
      <c r="S24" s="26"/>
    </row>
    <row r="25" spans="1:19" x14ac:dyDescent="0.25">
      <c r="A25" s="8">
        <v>-0.375</v>
      </c>
      <c r="B25" s="8">
        <v>-5.5001460000000002E-5</v>
      </c>
      <c r="C25" s="21"/>
      <c r="J25">
        <f t="shared" si="0"/>
        <v>-2.0625547500000001E-5</v>
      </c>
      <c r="K25" s="12">
        <f t="shared" si="1"/>
        <v>-2.7027744471744475</v>
      </c>
      <c r="N25" s="14"/>
      <c r="O25" s="26"/>
      <c r="P25" s="26"/>
      <c r="Q25" s="26"/>
      <c r="R25" s="26"/>
      <c r="S25" s="26"/>
    </row>
    <row r="26" spans="1:19" x14ac:dyDescent="0.25">
      <c r="A26" s="8">
        <v>-0.4</v>
      </c>
      <c r="B26" s="8">
        <v>-5.6029020000000003E-5</v>
      </c>
      <c r="C26" s="12"/>
      <c r="D26" s="9" t="s">
        <v>66</v>
      </c>
      <c r="E26" s="22">
        <f>MIN(A10:A132)</f>
        <v>-0.5</v>
      </c>
      <c r="F26" s="22" t="s">
        <v>67</v>
      </c>
      <c r="G26" s="22">
        <f>MAX(A10:A132)</f>
        <v>1</v>
      </c>
      <c r="J26">
        <f t="shared" si="0"/>
        <v>-2.2411608000000003E-5</v>
      </c>
      <c r="K26" s="12">
        <f t="shared" si="1"/>
        <v>-2.7532687960687965</v>
      </c>
      <c r="O26" s="26"/>
      <c r="P26" s="26"/>
      <c r="Q26" s="26"/>
      <c r="R26" s="26"/>
      <c r="S26" s="26"/>
    </row>
    <row r="27" spans="1:19" x14ac:dyDescent="0.25">
      <c r="A27" s="8">
        <v>-0.42499999999999999</v>
      </c>
      <c r="B27" s="8">
        <v>-5.6513159999999997E-5</v>
      </c>
      <c r="C27" s="12"/>
      <c r="D27" s="9" t="s">
        <v>68</v>
      </c>
      <c r="E27" s="13">
        <f>MATCH(-0.5,A1:A132,0)</f>
        <v>30</v>
      </c>
      <c r="F27" s="13" t="s">
        <v>69</v>
      </c>
      <c r="G27" s="13">
        <f>MATCH(1,A1:A132,0)</f>
        <v>91</v>
      </c>
      <c r="J27">
        <f t="shared" si="0"/>
        <v>-2.4018092999999997E-5</v>
      </c>
      <c r="K27" s="12">
        <f t="shared" si="1"/>
        <v>-2.7770594594594593</v>
      </c>
      <c r="O27" s="26"/>
      <c r="P27" s="26"/>
      <c r="Q27" s="26"/>
      <c r="R27" s="26"/>
      <c r="S27" s="26"/>
    </row>
    <row r="28" spans="1:19" x14ac:dyDescent="0.25">
      <c r="A28" s="8">
        <v>-0.45</v>
      </c>
      <c r="B28" s="8">
        <v>-5.7331299999999998E-5</v>
      </c>
      <c r="C28" s="12"/>
      <c r="J28">
        <f t="shared" si="0"/>
        <v>-2.5799085000000001E-5</v>
      </c>
      <c r="K28" s="12">
        <f t="shared" si="1"/>
        <v>-2.8172628992628992</v>
      </c>
    </row>
    <row r="29" spans="1:19" x14ac:dyDescent="0.25">
      <c r="A29" s="8">
        <v>-0.47499999999999998</v>
      </c>
      <c r="B29" s="8">
        <v>-5.8052679999999999E-5</v>
      </c>
      <c r="C29" s="12"/>
      <c r="J29">
        <f t="shared" si="0"/>
        <v>-2.7575022999999999E-5</v>
      </c>
      <c r="K29" s="12">
        <f t="shared" si="1"/>
        <v>-2.8527115479115479</v>
      </c>
    </row>
    <row r="30" spans="1:19" x14ac:dyDescent="0.25">
      <c r="A30" s="8">
        <v>-0.5</v>
      </c>
      <c r="B30" s="8">
        <v>-5.8755999999999998E-5</v>
      </c>
      <c r="C30" s="12"/>
      <c r="J30">
        <f t="shared" si="0"/>
        <v>-2.9377999999999999E-5</v>
      </c>
      <c r="K30" s="12">
        <f t="shared" si="1"/>
        <v>-2.8872727272727272</v>
      </c>
    </row>
    <row r="31" spans="1:19" x14ac:dyDescent="0.25">
      <c r="A31" s="8">
        <v>-0.5</v>
      </c>
      <c r="B31" s="8">
        <v>-5.8811850000000002E-5</v>
      </c>
      <c r="C31" s="12"/>
      <c r="J31">
        <f t="shared" si="0"/>
        <v>-2.9405925000000001E-5</v>
      </c>
      <c r="K31" s="12">
        <f t="shared" si="1"/>
        <v>-2.890017199017199</v>
      </c>
    </row>
    <row r="32" spans="1:19" x14ac:dyDescent="0.25">
      <c r="A32" s="8">
        <v>-0.47499999999999998</v>
      </c>
      <c r="B32" s="8">
        <v>-5.8263629999999998E-5</v>
      </c>
      <c r="C32" s="12"/>
      <c r="J32">
        <f t="shared" si="0"/>
        <v>-2.7675224249999997E-5</v>
      </c>
      <c r="K32" s="12">
        <f t="shared" si="1"/>
        <v>-2.8630776412776413</v>
      </c>
    </row>
    <row r="33" spans="1:11" x14ac:dyDescent="0.25">
      <c r="A33" s="8">
        <v>-0.45</v>
      </c>
      <c r="B33" s="8">
        <v>-5.7206810000000003E-5</v>
      </c>
      <c r="C33" s="12"/>
      <c r="J33">
        <f t="shared" si="0"/>
        <v>-2.57430645E-5</v>
      </c>
      <c r="K33" s="12">
        <f t="shared" si="1"/>
        <v>-2.8111454545454548</v>
      </c>
    </row>
    <row r="34" spans="1:11" x14ac:dyDescent="0.25">
      <c r="A34" s="8">
        <v>-0.42499999999999999</v>
      </c>
      <c r="B34" s="8">
        <v>-5.6810459999999998E-5</v>
      </c>
      <c r="C34" s="12"/>
      <c r="J34">
        <f t="shared" si="0"/>
        <v>-2.41444455E-5</v>
      </c>
      <c r="K34" s="12">
        <f t="shared" si="1"/>
        <v>-2.7916687960687963</v>
      </c>
    </row>
    <row r="35" spans="1:11" x14ac:dyDescent="0.25">
      <c r="A35" s="8">
        <v>-0.4</v>
      </c>
      <c r="B35" s="8">
        <v>-5.584977E-5</v>
      </c>
      <c r="C35" s="12"/>
      <c r="J35">
        <f t="shared" si="0"/>
        <v>-2.2339908000000001E-5</v>
      </c>
      <c r="K35" s="12">
        <f t="shared" si="1"/>
        <v>-2.7444604422604422</v>
      </c>
    </row>
    <row r="36" spans="1:11" x14ac:dyDescent="0.25">
      <c r="A36" s="8">
        <v>-0.375</v>
      </c>
      <c r="B36" s="8">
        <v>-5.5176059999999999E-5</v>
      </c>
      <c r="C36" s="12"/>
      <c r="J36">
        <f t="shared" si="0"/>
        <v>-2.06910225E-5</v>
      </c>
      <c r="K36" s="12">
        <f t="shared" si="1"/>
        <v>-2.7113542997542996</v>
      </c>
    </row>
    <row r="37" spans="1:11" x14ac:dyDescent="0.25">
      <c r="A37" s="8">
        <v>-0.35</v>
      </c>
      <c r="B37" s="8">
        <v>-5.403267E-5</v>
      </c>
      <c r="C37" s="12"/>
      <c r="J37">
        <f t="shared" si="0"/>
        <v>-1.8911434499999998E-5</v>
      </c>
      <c r="K37" s="12">
        <f t="shared" si="1"/>
        <v>-2.6551680589680591</v>
      </c>
    </row>
    <row r="38" spans="1:11" x14ac:dyDescent="0.25">
      <c r="A38" s="8">
        <v>-0.32500000000000001</v>
      </c>
      <c r="B38" s="8">
        <v>-5.3331049999999998E-5</v>
      </c>
      <c r="C38" s="12"/>
      <c r="J38">
        <f t="shared" si="0"/>
        <v>-1.7332591249999998E-5</v>
      </c>
      <c r="K38" s="12">
        <f t="shared" si="1"/>
        <v>-2.6206904176904176</v>
      </c>
    </row>
    <row r="39" spans="1:11" x14ac:dyDescent="0.25">
      <c r="A39" s="8">
        <v>-0.3</v>
      </c>
      <c r="B39" s="8">
        <v>-5.264991E-5</v>
      </c>
      <c r="C39" s="12"/>
      <c r="J39">
        <f t="shared" si="0"/>
        <v>-1.5794973E-5</v>
      </c>
      <c r="K39" s="12">
        <f t="shared" si="1"/>
        <v>-2.5872191646191647</v>
      </c>
    </row>
    <row r="40" spans="1:11" x14ac:dyDescent="0.25">
      <c r="A40" s="8">
        <v>-0.27500000000000002</v>
      </c>
      <c r="B40" s="8">
        <v>-5.1827189999999997E-5</v>
      </c>
      <c r="C40" s="12"/>
      <c r="J40">
        <f t="shared" si="0"/>
        <v>-1.4252477250000001E-5</v>
      </c>
      <c r="K40" s="12">
        <f t="shared" si="1"/>
        <v>-2.546790663390663</v>
      </c>
    </row>
    <row r="41" spans="1:11" x14ac:dyDescent="0.25">
      <c r="A41" s="8">
        <v>-0.25</v>
      </c>
      <c r="B41" s="8">
        <v>-5.1055479999999998E-5</v>
      </c>
      <c r="C41" s="12"/>
      <c r="J41">
        <f t="shared" si="0"/>
        <v>-1.2763869999999999E-5</v>
      </c>
      <c r="K41" s="12">
        <f t="shared" si="1"/>
        <v>-2.5088687960687959</v>
      </c>
    </row>
    <row r="42" spans="1:11" x14ac:dyDescent="0.25">
      <c r="A42" s="8">
        <v>-0.22500000000000001</v>
      </c>
      <c r="B42" s="8">
        <v>-5.0049860000000001E-5</v>
      </c>
      <c r="C42" s="12"/>
      <c r="J42">
        <f t="shared" si="0"/>
        <v>-1.12612185E-5</v>
      </c>
      <c r="K42" s="12">
        <f t="shared" si="1"/>
        <v>-2.4594525798525799</v>
      </c>
    </row>
    <row r="43" spans="1:11" x14ac:dyDescent="0.25">
      <c r="A43" s="8">
        <v>-0.2</v>
      </c>
      <c r="B43" s="8">
        <v>-4.9488289999999998E-5</v>
      </c>
      <c r="C43" s="12"/>
      <c r="J43">
        <f t="shared" si="0"/>
        <v>-9.8976580000000002E-6</v>
      </c>
      <c r="K43" s="12">
        <f t="shared" si="1"/>
        <v>-2.4318570024570025</v>
      </c>
    </row>
    <row r="44" spans="1:11" x14ac:dyDescent="0.25">
      <c r="A44" s="8">
        <v>-0.17499999999999999</v>
      </c>
      <c r="B44" s="8">
        <v>-4.8631619999999998E-5</v>
      </c>
      <c r="C44" s="12"/>
      <c r="J44">
        <f t="shared" si="0"/>
        <v>-8.5105334999999992E-6</v>
      </c>
      <c r="K44" s="12">
        <f t="shared" si="1"/>
        <v>-2.3897601965601964</v>
      </c>
    </row>
    <row r="45" spans="1:11" x14ac:dyDescent="0.25">
      <c r="A45" s="8">
        <v>-0.15</v>
      </c>
      <c r="B45" s="8">
        <v>-4.7869979999999999E-5</v>
      </c>
      <c r="C45" s="12"/>
      <c r="J45">
        <f t="shared" si="0"/>
        <v>-7.1804969999999994E-6</v>
      </c>
      <c r="K45" s="12">
        <f t="shared" si="1"/>
        <v>-2.3523331695331695</v>
      </c>
    </row>
    <row r="46" spans="1:11" x14ac:dyDescent="0.25">
      <c r="A46" s="8">
        <v>-0.125</v>
      </c>
      <c r="B46" s="8">
        <v>-4.7031409999999999E-5</v>
      </c>
      <c r="C46" s="12"/>
      <c r="J46">
        <f t="shared" si="0"/>
        <v>-5.8789262499999999E-6</v>
      </c>
      <c r="K46" s="12">
        <f t="shared" si="1"/>
        <v>-2.3111257985257985</v>
      </c>
    </row>
    <row r="47" spans="1:11" x14ac:dyDescent="0.25">
      <c r="A47" s="8">
        <v>-0.1</v>
      </c>
      <c r="B47" s="8">
        <v>-4.630213E-5</v>
      </c>
      <c r="C47" s="12"/>
      <c r="J47">
        <f t="shared" si="0"/>
        <v>-4.6302130000000007E-6</v>
      </c>
      <c r="K47" s="12">
        <f t="shared" si="1"/>
        <v>-2.2752889434889436</v>
      </c>
    </row>
    <row r="48" spans="1:11" x14ac:dyDescent="0.25">
      <c r="A48" s="8">
        <v>-7.4999999999999997E-2</v>
      </c>
      <c r="B48" s="8">
        <v>-4.5074390000000003E-5</v>
      </c>
      <c r="C48" s="12"/>
      <c r="J48">
        <f t="shared" si="0"/>
        <v>-3.3805792500000002E-6</v>
      </c>
      <c r="K48" s="12">
        <f t="shared" si="1"/>
        <v>-2.21495773955774</v>
      </c>
    </row>
    <row r="49" spans="1:11" x14ac:dyDescent="0.25">
      <c r="A49" s="8">
        <v>-0.05</v>
      </c>
      <c r="B49" s="8">
        <v>-4.4295809999999998E-5</v>
      </c>
      <c r="C49" s="12"/>
      <c r="J49">
        <f t="shared" si="0"/>
        <v>-2.2147904999999998E-6</v>
      </c>
      <c r="K49" s="12">
        <f t="shared" si="1"/>
        <v>-2.1766982800982801</v>
      </c>
    </row>
    <row r="50" spans="1:11" x14ac:dyDescent="0.25">
      <c r="A50" s="8">
        <v>-2.5000000000000001E-2</v>
      </c>
      <c r="B50" s="8">
        <v>-4.3481079999999998E-5</v>
      </c>
      <c r="C50" s="12"/>
      <c r="J50">
        <f t="shared" si="0"/>
        <v>-1.087027E-6</v>
      </c>
      <c r="K50" s="12">
        <f t="shared" si="1"/>
        <v>-2.1366624078624077</v>
      </c>
    </row>
    <row r="51" spans="1:11" x14ac:dyDescent="0.25">
      <c r="A51" s="8">
        <v>0</v>
      </c>
      <c r="B51" s="8">
        <v>-4.2527900000000003E-5</v>
      </c>
      <c r="C51" s="12"/>
      <c r="J51">
        <f t="shared" si="0"/>
        <v>0</v>
      </c>
      <c r="K51" s="12">
        <f t="shared" si="1"/>
        <v>-2.0898230958230957</v>
      </c>
    </row>
    <row r="52" spans="1:11" x14ac:dyDescent="0.25">
      <c r="A52" s="8">
        <v>2.5000000000000001E-2</v>
      </c>
      <c r="B52" s="8">
        <v>-4.165626E-5</v>
      </c>
      <c r="C52" s="12"/>
      <c r="J52">
        <f t="shared" si="0"/>
        <v>1.0414065E-6</v>
      </c>
      <c r="K52" s="12">
        <f t="shared" si="1"/>
        <v>-2.0469906633906634</v>
      </c>
    </row>
    <row r="53" spans="1:11" x14ac:dyDescent="0.25">
      <c r="A53" s="8">
        <v>0.05</v>
      </c>
      <c r="B53" s="8">
        <v>-4.085905E-5</v>
      </c>
      <c r="C53" s="12"/>
      <c r="J53">
        <f t="shared" si="0"/>
        <v>2.0429525000000002E-6</v>
      </c>
      <c r="K53" s="12">
        <f t="shared" si="1"/>
        <v>-2.0078157248157247</v>
      </c>
    </row>
    <row r="54" spans="1:11" x14ac:dyDescent="0.25">
      <c r="A54" s="8">
        <v>7.4999999999999997E-2</v>
      </c>
      <c r="B54" s="8">
        <v>-4.0060530000000003E-5</v>
      </c>
      <c r="C54" s="12"/>
      <c r="J54">
        <f t="shared" si="0"/>
        <v>3.0045397500000002E-6</v>
      </c>
      <c r="K54" s="12">
        <f t="shared" si="1"/>
        <v>-1.9685764127764129</v>
      </c>
    </row>
    <row r="55" spans="1:11" x14ac:dyDescent="0.25">
      <c r="A55" s="8">
        <v>0.1</v>
      </c>
      <c r="B55" s="8">
        <v>-3.9106339999999998E-5</v>
      </c>
      <c r="C55" s="12"/>
      <c r="J55">
        <f t="shared" si="0"/>
        <v>3.910634E-6</v>
      </c>
      <c r="K55" s="12">
        <f t="shared" si="1"/>
        <v>-1.921687469287469</v>
      </c>
    </row>
    <row r="56" spans="1:11" x14ac:dyDescent="0.25">
      <c r="A56" s="8">
        <v>0.125</v>
      </c>
      <c r="B56" s="8">
        <v>-3.8471250000000002E-5</v>
      </c>
      <c r="C56" s="12"/>
      <c r="J56">
        <f t="shared" si="0"/>
        <v>4.8089062500000003E-6</v>
      </c>
      <c r="K56" s="12">
        <f t="shared" si="1"/>
        <v>-1.8904791154791158</v>
      </c>
    </row>
    <row r="57" spans="1:11" x14ac:dyDescent="0.25">
      <c r="A57" s="8">
        <v>0.15</v>
      </c>
      <c r="B57" s="8">
        <v>-3.7755919999999997E-5</v>
      </c>
      <c r="C57" s="12"/>
      <c r="J57">
        <f t="shared" si="0"/>
        <v>5.6633879999999995E-6</v>
      </c>
      <c r="K57" s="12">
        <f t="shared" si="1"/>
        <v>-1.8553277641277641</v>
      </c>
    </row>
    <row r="58" spans="1:11" x14ac:dyDescent="0.25">
      <c r="A58" s="8">
        <v>0.17499999999999999</v>
      </c>
      <c r="B58" s="8">
        <v>-3.6481369999999997E-5</v>
      </c>
      <c r="C58" s="12"/>
      <c r="J58">
        <f t="shared" si="0"/>
        <v>6.3842397499999994E-6</v>
      </c>
      <c r="K58" s="12">
        <f t="shared" si="1"/>
        <v>-1.7926963144963144</v>
      </c>
    </row>
    <row r="59" spans="1:11" x14ac:dyDescent="0.25">
      <c r="A59" s="8">
        <v>0.2</v>
      </c>
      <c r="B59" s="8">
        <v>-3.5472829999999999E-5</v>
      </c>
      <c r="C59" s="12"/>
      <c r="J59">
        <f t="shared" si="0"/>
        <v>7.0945660000000001E-6</v>
      </c>
      <c r="K59" s="12">
        <f t="shared" si="1"/>
        <v>-1.7431366093366092</v>
      </c>
    </row>
    <row r="60" spans="1:11" x14ac:dyDescent="0.25">
      <c r="A60" s="8">
        <v>0.22500000000000001</v>
      </c>
      <c r="B60" s="8">
        <v>-3.4554639999999999E-5</v>
      </c>
      <c r="C60" s="12"/>
      <c r="J60">
        <f t="shared" si="0"/>
        <v>7.7747940000000008E-6</v>
      </c>
      <c r="K60" s="12">
        <f t="shared" si="1"/>
        <v>-1.6980167076167074</v>
      </c>
    </row>
    <row r="61" spans="1:11" x14ac:dyDescent="0.25">
      <c r="A61" s="8">
        <v>0.25</v>
      </c>
      <c r="B61" s="8">
        <v>-3.3921699999999997E-5</v>
      </c>
      <c r="C61" s="12"/>
      <c r="J61">
        <f t="shared" si="0"/>
        <v>8.4804249999999994E-6</v>
      </c>
      <c r="K61" s="12">
        <f t="shared" si="1"/>
        <v>-1.6669140049140048</v>
      </c>
    </row>
    <row r="62" spans="1:11" x14ac:dyDescent="0.25">
      <c r="A62" s="8">
        <v>0.27500000000000002</v>
      </c>
      <c r="B62" s="8">
        <v>-3.2906159999999997E-5</v>
      </c>
      <c r="C62" s="12"/>
      <c r="J62">
        <f t="shared" si="0"/>
        <v>9.0491939999999999E-6</v>
      </c>
      <c r="K62" s="12">
        <f t="shared" si="1"/>
        <v>-1.6170103194103191</v>
      </c>
    </row>
    <row r="63" spans="1:11" x14ac:dyDescent="0.25">
      <c r="A63" s="8">
        <v>0.3</v>
      </c>
      <c r="B63" s="8">
        <v>-3.1995049999999998E-5</v>
      </c>
      <c r="C63" s="12"/>
      <c r="J63">
        <f t="shared" si="0"/>
        <v>9.598514999999999E-6</v>
      </c>
      <c r="K63" s="12">
        <f t="shared" si="1"/>
        <v>-1.5722383292383291</v>
      </c>
    </row>
    <row r="64" spans="1:11" x14ac:dyDescent="0.25">
      <c r="A64" s="8">
        <v>0.32500000000000001</v>
      </c>
      <c r="B64" s="8">
        <v>-3.0805439999999998E-5</v>
      </c>
      <c r="C64" s="12"/>
      <c r="J64">
        <f t="shared" si="0"/>
        <v>1.0011768E-5</v>
      </c>
      <c r="K64" s="12">
        <f t="shared" si="1"/>
        <v>-1.5137808353808353</v>
      </c>
    </row>
    <row r="65" spans="1:11" x14ac:dyDescent="0.25">
      <c r="A65" s="8">
        <v>0.35</v>
      </c>
      <c r="B65" s="8">
        <v>-2.9868089999999999E-5</v>
      </c>
      <c r="C65" s="12"/>
      <c r="J65">
        <f t="shared" si="0"/>
        <v>1.0453831499999999E-5</v>
      </c>
      <c r="K65" s="12">
        <f t="shared" si="1"/>
        <v>-1.4677194103194102</v>
      </c>
    </row>
    <row r="66" spans="1:11" x14ac:dyDescent="0.25">
      <c r="A66" s="8">
        <v>0.375</v>
      </c>
      <c r="B66" s="8">
        <v>-2.8879650000000001E-5</v>
      </c>
      <c r="C66" s="12"/>
      <c r="J66">
        <f t="shared" si="0"/>
        <v>1.0829868750000001E-5</v>
      </c>
      <c r="K66" s="12">
        <f t="shared" si="1"/>
        <v>-1.4191474201474201</v>
      </c>
    </row>
    <row r="67" spans="1:11" x14ac:dyDescent="0.25">
      <c r="A67" s="8">
        <v>0.4</v>
      </c>
      <c r="B67" s="8">
        <v>-2.7736469999999999E-5</v>
      </c>
      <c r="C67" s="12"/>
      <c r="J67">
        <f t="shared" si="0"/>
        <v>1.1094588000000001E-5</v>
      </c>
      <c r="K67" s="12">
        <f t="shared" si="1"/>
        <v>-1.3629714987714987</v>
      </c>
    </row>
    <row r="68" spans="1:11" x14ac:dyDescent="0.25">
      <c r="A68" s="8">
        <v>0.42499999999999999</v>
      </c>
      <c r="B68" s="8">
        <v>-2.647859E-5</v>
      </c>
      <c r="C68" s="12"/>
      <c r="J68">
        <f t="shared" si="0"/>
        <v>1.125340075E-5</v>
      </c>
      <c r="K68" s="12">
        <f t="shared" si="1"/>
        <v>-1.3011592137592138</v>
      </c>
    </row>
    <row r="69" spans="1:11" x14ac:dyDescent="0.25">
      <c r="A69" s="8">
        <v>0.45</v>
      </c>
      <c r="B69" s="8">
        <v>-2.528327E-5</v>
      </c>
      <c r="C69" s="12"/>
      <c r="J69">
        <f t="shared" si="0"/>
        <v>1.1377471500000001E-5</v>
      </c>
      <c r="K69" s="12">
        <f t="shared" si="1"/>
        <v>-1.2424211302211303</v>
      </c>
    </row>
    <row r="70" spans="1:11" x14ac:dyDescent="0.25">
      <c r="A70" s="8">
        <v>0.47499999999999998</v>
      </c>
      <c r="B70" s="8">
        <v>-2.421654E-5</v>
      </c>
      <c r="C70" s="12"/>
      <c r="J70">
        <f t="shared" si="0"/>
        <v>1.1502856499999999E-5</v>
      </c>
      <c r="K70" s="12">
        <f t="shared" si="1"/>
        <v>-1.1900019656019656</v>
      </c>
    </row>
    <row r="71" spans="1:11" x14ac:dyDescent="0.25">
      <c r="A71" s="8">
        <v>0.5</v>
      </c>
      <c r="B71" s="8">
        <v>-2.2904189999999999E-5</v>
      </c>
      <c r="C71" s="12"/>
      <c r="J71">
        <f t="shared" si="0"/>
        <v>1.1452095E-5</v>
      </c>
      <c r="K71" s="12">
        <f t="shared" si="1"/>
        <v>-1.1255130221130221</v>
      </c>
    </row>
    <row r="72" spans="1:11" x14ac:dyDescent="0.25">
      <c r="A72" s="8">
        <v>0.52500000000000002</v>
      </c>
      <c r="B72" s="8">
        <v>-2.1589519999999999E-5</v>
      </c>
      <c r="C72" s="12"/>
      <c r="J72">
        <f t="shared" si="0"/>
        <v>1.1334497999999999E-5</v>
      </c>
      <c r="K72" s="12">
        <f t="shared" si="1"/>
        <v>-1.0609100737100736</v>
      </c>
    </row>
    <row r="73" spans="1:11" x14ac:dyDescent="0.25">
      <c r="A73" s="8">
        <v>0.55000000000000004</v>
      </c>
      <c r="B73" s="8">
        <v>-1.9793710000000001E-5</v>
      </c>
      <c r="C73" s="12"/>
      <c r="J73">
        <f t="shared" si="0"/>
        <v>1.0886540500000001E-5</v>
      </c>
      <c r="K73" s="12">
        <f t="shared" si="1"/>
        <v>-0.97266388206388199</v>
      </c>
    </row>
    <row r="74" spans="1:11" x14ac:dyDescent="0.25">
      <c r="A74" s="8">
        <v>0.57499999999999996</v>
      </c>
      <c r="B74" s="8">
        <v>-1.8156300000000001E-5</v>
      </c>
      <c r="C74" s="12"/>
      <c r="J74">
        <f t="shared" ref="J74:J137" si="2">-(B74*A74)</f>
        <v>1.04398725E-5</v>
      </c>
      <c r="K74" s="12">
        <f t="shared" ref="K74:K137" si="3">B74*1000/$D$7</f>
        <v>-0.89220147420147422</v>
      </c>
    </row>
    <row r="75" spans="1:11" x14ac:dyDescent="0.25">
      <c r="A75" s="8">
        <v>0.6</v>
      </c>
      <c r="B75" s="8">
        <v>-1.6100109999999999E-5</v>
      </c>
      <c r="C75" s="12"/>
      <c r="J75">
        <f t="shared" si="2"/>
        <v>9.6600659999999995E-6</v>
      </c>
      <c r="K75" s="12">
        <f t="shared" si="3"/>
        <v>-0.79116019656019665</v>
      </c>
    </row>
    <row r="76" spans="1:11" x14ac:dyDescent="0.25">
      <c r="A76" s="8">
        <v>0.625</v>
      </c>
      <c r="B76" s="8">
        <v>-1.381083E-5</v>
      </c>
      <c r="C76" s="12"/>
      <c r="J76">
        <f t="shared" si="2"/>
        <v>8.6317687500000004E-6</v>
      </c>
      <c r="K76" s="12">
        <f t="shared" si="3"/>
        <v>-0.67866486486486488</v>
      </c>
    </row>
    <row r="77" spans="1:11" x14ac:dyDescent="0.25">
      <c r="A77" s="8">
        <v>0.65</v>
      </c>
      <c r="B77" s="8">
        <v>-1.0744319999999999E-5</v>
      </c>
      <c r="C77" s="12"/>
      <c r="J77">
        <f t="shared" si="2"/>
        <v>6.9838080000000002E-6</v>
      </c>
      <c r="K77" s="12">
        <f t="shared" si="3"/>
        <v>-0.52797641277641272</v>
      </c>
    </row>
    <row r="78" spans="1:11" x14ac:dyDescent="0.25">
      <c r="A78" s="8">
        <v>0.67500000000000004</v>
      </c>
      <c r="B78" s="8">
        <v>-6.9003860000000001E-6</v>
      </c>
      <c r="C78" s="12"/>
      <c r="J78">
        <f t="shared" si="2"/>
        <v>4.6577605499999999E-6</v>
      </c>
      <c r="K78" s="12">
        <f t="shared" si="3"/>
        <v>-0.3390853071253071</v>
      </c>
    </row>
    <row r="79" spans="1:11" x14ac:dyDescent="0.25">
      <c r="A79" s="8">
        <v>0.7</v>
      </c>
      <c r="B79" s="8">
        <v>-1.6141769999999999E-6</v>
      </c>
      <c r="C79" s="12"/>
      <c r="J79">
        <f t="shared" si="2"/>
        <v>1.1299238999999998E-6</v>
      </c>
      <c r="K79" s="12">
        <f t="shared" si="3"/>
        <v>-7.9320737100737088E-2</v>
      </c>
    </row>
    <row r="80" spans="1:11" x14ac:dyDescent="0.25">
      <c r="A80" s="8">
        <v>0.72499999999999998</v>
      </c>
      <c r="B80" s="8">
        <v>5.5280210000000002E-6</v>
      </c>
      <c r="C80" s="12"/>
      <c r="J80">
        <f t="shared" si="2"/>
        <v>-4.0078152249999996E-6</v>
      </c>
      <c r="K80" s="12">
        <f t="shared" si="3"/>
        <v>0.2716472235872236</v>
      </c>
    </row>
    <row r="81" spans="1:11" x14ac:dyDescent="0.25">
      <c r="A81" s="8">
        <v>0.75</v>
      </c>
      <c r="B81" s="8">
        <v>1.5019E-5</v>
      </c>
      <c r="C81" s="12"/>
      <c r="J81">
        <f t="shared" si="2"/>
        <v>-1.126425E-5</v>
      </c>
      <c r="K81" s="12">
        <f t="shared" si="3"/>
        <v>0.73803439803439796</v>
      </c>
    </row>
    <row r="82" spans="1:11" x14ac:dyDescent="0.25">
      <c r="A82" s="8">
        <v>0.77500000000000002</v>
      </c>
      <c r="B82" s="8">
        <v>2.7612560000000001E-5</v>
      </c>
      <c r="C82" s="12"/>
      <c r="J82">
        <f t="shared" si="2"/>
        <v>-2.1399734000000001E-5</v>
      </c>
      <c r="K82" s="12">
        <f t="shared" si="3"/>
        <v>1.3568825552825554</v>
      </c>
    </row>
    <row r="83" spans="1:11" x14ac:dyDescent="0.25">
      <c r="A83" s="8">
        <v>0.8</v>
      </c>
      <c r="B83" s="8">
        <v>4.3423639999999998E-5</v>
      </c>
      <c r="C83" s="12"/>
      <c r="J83">
        <f t="shared" si="2"/>
        <v>-3.4738912E-5</v>
      </c>
      <c r="K83" s="12">
        <f t="shared" si="3"/>
        <v>2.1338398034398036</v>
      </c>
    </row>
    <row r="84" spans="1:11" x14ac:dyDescent="0.25">
      <c r="A84" s="8">
        <v>0.82499999999999996</v>
      </c>
      <c r="B84" s="8">
        <v>6.2706900000000001E-5</v>
      </c>
      <c r="C84" s="12"/>
      <c r="J84">
        <f t="shared" si="2"/>
        <v>-5.1733192499999997E-5</v>
      </c>
      <c r="K84" s="12">
        <f t="shared" si="3"/>
        <v>3.0814201474201472</v>
      </c>
    </row>
    <row r="85" spans="1:11" x14ac:dyDescent="0.25">
      <c r="A85" s="8">
        <v>0.85</v>
      </c>
      <c r="B85" s="8">
        <v>8.5306470000000005E-5</v>
      </c>
      <c r="C85" s="12"/>
      <c r="J85">
        <f t="shared" si="2"/>
        <v>-7.2510499500000005E-5</v>
      </c>
      <c r="K85" s="12">
        <f t="shared" si="3"/>
        <v>4.1919641277641286</v>
      </c>
    </row>
    <row r="86" spans="1:11" x14ac:dyDescent="0.25">
      <c r="A86" s="8">
        <v>0.875</v>
      </c>
      <c r="B86" s="8">
        <v>1.1133389999999999E-4</v>
      </c>
      <c r="C86" s="12"/>
      <c r="J86">
        <f t="shared" si="2"/>
        <v>-9.7417162499999994E-5</v>
      </c>
      <c r="K86" s="12">
        <f t="shared" si="3"/>
        <v>5.4709533169533167</v>
      </c>
    </row>
    <row r="87" spans="1:11" x14ac:dyDescent="0.25">
      <c r="A87" s="8">
        <v>0.9</v>
      </c>
      <c r="B87" s="8">
        <v>1.3948589999999999E-4</v>
      </c>
      <c r="C87" s="12"/>
      <c r="J87">
        <f t="shared" si="2"/>
        <v>-1.2553731000000001E-4</v>
      </c>
      <c r="K87" s="12">
        <f t="shared" si="3"/>
        <v>6.8543439803439803</v>
      </c>
    </row>
    <row r="88" spans="1:11" x14ac:dyDescent="0.25">
      <c r="A88" s="8">
        <v>0.92500000000000004</v>
      </c>
      <c r="B88" s="8">
        <v>1.695903E-4</v>
      </c>
      <c r="C88" s="12"/>
      <c r="J88">
        <f t="shared" si="2"/>
        <v>-1.5687102750000002E-4</v>
      </c>
      <c r="K88" s="12">
        <f t="shared" si="3"/>
        <v>8.3336756756756749</v>
      </c>
    </row>
    <row r="89" spans="1:11" x14ac:dyDescent="0.25">
      <c r="A89" s="8">
        <v>0.95</v>
      </c>
      <c r="B89" s="8">
        <v>2.0142169999999999E-4</v>
      </c>
      <c r="C89" s="12"/>
      <c r="J89">
        <f t="shared" si="2"/>
        <v>-1.9135061499999997E-4</v>
      </c>
      <c r="K89" s="12">
        <f t="shared" si="3"/>
        <v>9.8978722358722351</v>
      </c>
    </row>
    <row r="90" spans="1:11" x14ac:dyDescent="0.25">
      <c r="A90" s="8">
        <v>0.97499999999999998</v>
      </c>
      <c r="B90" s="8">
        <v>2.3449039999999999E-4</v>
      </c>
      <c r="C90" s="12"/>
      <c r="J90">
        <f t="shared" si="2"/>
        <v>-2.2862813999999999E-4</v>
      </c>
      <c r="K90" s="12">
        <f t="shared" si="3"/>
        <v>11.522869778869778</v>
      </c>
    </row>
    <row r="91" spans="1:11" x14ac:dyDescent="0.25">
      <c r="A91" s="8">
        <v>1</v>
      </c>
      <c r="B91" s="8">
        <v>2.6873529999999997E-4</v>
      </c>
      <c r="C91" s="12"/>
      <c r="J91">
        <f t="shared" si="2"/>
        <v>-2.6873529999999997E-4</v>
      </c>
      <c r="K91" s="12">
        <f t="shared" si="3"/>
        <v>13.205665847665845</v>
      </c>
    </row>
    <row r="92" spans="1:11" x14ac:dyDescent="0.25">
      <c r="A92" s="8">
        <v>1</v>
      </c>
      <c r="B92" s="8">
        <v>2.7050140000000001E-4</v>
      </c>
      <c r="C92" s="12"/>
      <c r="J92">
        <f t="shared" si="2"/>
        <v>-2.7050140000000001E-4</v>
      </c>
      <c r="K92" s="12">
        <f t="shared" si="3"/>
        <v>13.292452088452089</v>
      </c>
    </row>
    <row r="93" spans="1:11" x14ac:dyDescent="0.25">
      <c r="A93" s="8">
        <v>0.97499999999999998</v>
      </c>
      <c r="B93" s="8">
        <v>2.3787529999999999E-4</v>
      </c>
      <c r="C93" s="12"/>
      <c r="J93">
        <f t="shared" si="2"/>
        <v>-2.3192841749999999E-4</v>
      </c>
      <c r="K93" s="12">
        <f t="shared" si="3"/>
        <v>11.689203931203931</v>
      </c>
    </row>
    <row r="94" spans="1:11" x14ac:dyDescent="0.25">
      <c r="A94" s="8">
        <v>0.95</v>
      </c>
      <c r="B94" s="8">
        <v>2.0521210000000001E-4</v>
      </c>
      <c r="C94" s="12"/>
      <c r="J94">
        <f t="shared" si="2"/>
        <v>-1.9495149499999998E-4</v>
      </c>
      <c r="K94" s="12">
        <f t="shared" si="3"/>
        <v>10.084132678132679</v>
      </c>
    </row>
    <row r="95" spans="1:11" x14ac:dyDescent="0.25">
      <c r="A95" s="8">
        <v>0.92500000000000004</v>
      </c>
      <c r="B95" s="8">
        <v>1.731336E-4</v>
      </c>
      <c r="C95" s="12"/>
      <c r="J95">
        <f t="shared" si="2"/>
        <v>-1.6014858E-4</v>
      </c>
      <c r="K95" s="12">
        <f t="shared" si="3"/>
        <v>8.5077936117936126</v>
      </c>
    </row>
    <row r="96" spans="1:11" x14ac:dyDescent="0.25">
      <c r="A96" s="8">
        <v>0.9</v>
      </c>
      <c r="B96" s="8">
        <v>1.4230100000000001E-4</v>
      </c>
      <c r="C96" s="12"/>
      <c r="J96">
        <f t="shared" si="2"/>
        <v>-1.2807090000000002E-4</v>
      </c>
      <c r="K96" s="12">
        <f t="shared" si="3"/>
        <v>6.9926781326781331</v>
      </c>
    </row>
    <row r="97" spans="1:11" x14ac:dyDescent="0.25">
      <c r="A97" s="8">
        <v>0.875</v>
      </c>
      <c r="B97" s="8">
        <v>1.134987E-4</v>
      </c>
      <c r="C97" s="12"/>
      <c r="J97">
        <f t="shared" si="2"/>
        <v>-9.93113625E-5</v>
      </c>
      <c r="K97" s="12">
        <f t="shared" si="3"/>
        <v>5.5773316953316954</v>
      </c>
    </row>
    <row r="98" spans="1:11" x14ac:dyDescent="0.25">
      <c r="A98" s="8">
        <v>0.85</v>
      </c>
      <c r="B98" s="8">
        <v>8.7201350000000005E-5</v>
      </c>
      <c r="C98" s="12"/>
      <c r="J98">
        <f t="shared" si="2"/>
        <v>-7.4121147499999997E-5</v>
      </c>
      <c r="K98" s="12">
        <f t="shared" si="3"/>
        <v>4.2850786240786247</v>
      </c>
    </row>
    <row r="99" spans="1:11" x14ac:dyDescent="0.25">
      <c r="A99" s="8">
        <v>0.82499999999999996</v>
      </c>
      <c r="B99" s="8">
        <v>6.4181610000000003E-5</v>
      </c>
      <c r="C99" s="12"/>
      <c r="J99">
        <f t="shared" si="2"/>
        <v>-5.2949828250000001E-5</v>
      </c>
      <c r="K99" s="12">
        <f t="shared" si="3"/>
        <v>3.1538874692874694</v>
      </c>
    </row>
    <row r="100" spans="1:11" x14ac:dyDescent="0.25">
      <c r="A100" s="8">
        <v>0.8</v>
      </c>
      <c r="B100" s="8">
        <v>4.4589789999999997E-5</v>
      </c>
      <c r="C100" s="12"/>
      <c r="J100">
        <f t="shared" si="2"/>
        <v>-3.5671832E-5</v>
      </c>
      <c r="K100" s="12">
        <f t="shared" si="3"/>
        <v>2.1911444717444715</v>
      </c>
    </row>
    <row r="101" spans="1:11" x14ac:dyDescent="0.25">
      <c r="A101" s="8">
        <v>0.77500000000000002</v>
      </c>
      <c r="B101" s="8">
        <v>2.856871E-5</v>
      </c>
      <c r="C101" s="12"/>
      <c r="J101">
        <f t="shared" si="2"/>
        <v>-2.2140750250000002E-5</v>
      </c>
      <c r="K101" s="12">
        <f t="shared" si="3"/>
        <v>1.4038678132678133</v>
      </c>
    </row>
    <row r="102" spans="1:11" x14ac:dyDescent="0.25">
      <c r="A102" s="8">
        <v>0.75</v>
      </c>
      <c r="B102" s="8">
        <v>1.5916330000000001E-5</v>
      </c>
      <c r="C102" s="12"/>
      <c r="J102">
        <f t="shared" si="2"/>
        <v>-1.1937247500000001E-5</v>
      </c>
      <c r="K102" s="12">
        <f t="shared" si="3"/>
        <v>0.78212923832923831</v>
      </c>
    </row>
    <row r="103" spans="1:11" x14ac:dyDescent="0.25">
      <c r="A103" s="8">
        <v>0.72499999999999998</v>
      </c>
      <c r="B103" s="8">
        <v>6.3307250000000003E-6</v>
      </c>
      <c r="C103" s="12"/>
      <c r="J103">
        <f t="shared" si="2"/>
        <v>-4.5897756249999996E-6</v>
      </c>
      <c r="K103" s="12">
        <f t="shared" si="3"/>
        <v>0.31109213759213761</v>
      </c>
    </row>
    <row r="104" spans="1:11" x14ac:dyDescent="0.25">
      <c r="A104" s="8">
        <v>0.7</v>
      </c>
      <c r="B104" s="8">
        <v>-1.042011E-6</v>
      </c>
      <c r="C104" s="12"/>
      <c r="J104">
        <f t="shared" si="2"/>
        <v>7.2940769999999993E-7</v>
      </c>
      <c r="K104" s="12">
        <f t="shared" si="3"/>
        <v>-5.1204471744471743E-2</v>
      </c>
    </row>
    <row r="105" spans="1:11" x14ac:dyDescent="0.25">
      <c r="A105" s="8">
        <v>0.67500000000000004</v>
      </c>
      <c r="B105" s="8">
        <v>-6.5506210000000004E-6</v>
      </c>
      <c r="C105" s="12"/>
      <c r="J105">
        <f t="shared" si="2"/>
        <v>4.4216691750000009E-6</v>
      </c>
      <c r="K105" s="12">
        <f t="shared" si="3"/>
        <v>-0.32189783783783787</v>
      </c>
    </row>
    <row r="106" spans="1:11" x14ac:dyDescent="0.25">
      <c r="A106" s="8">
        <v>0.65</v>
      </c>
      <c r="B106" s="8">
        <v>-1.0531740000000001E-5</v>
      </c>
      <c r="C106" s="12"/>
      <c r="J106">
        <f t="shared" si="2"/>
        <v>6.8456310000000008E-6</v>
      </c>
      <c r="K106" s="12">
        <f t="shared" si="3"/>
        <v>-0.51753022113022118</v>
      </c>
    </row>
    <row r="107" spans="1:11" x14ac:dyDescent="0.25">
      <c r="A107" s="8">
        <v>0.625</v>
      </c>
      <c r="B107" s="8">
        <v>-1.4021619999999999E-5</v>
      </c>
      <c r="C107" s="12"/>
      <c r="J107">
        <f t="shared" si="2"/>
        <v>8.7635124999999992E-6</v>
      </c>
      <c r="K107" s="12">
        <f t="shared" si="3"/>
        <v>-0.68902309582309584</v>
      </c>
    </row>
    <row r="108" spans="1:11" x14ac:dyDescent="0.25">
      <c r="A108" s="8">
        <v>0.6</v>
      </c>
      <c r="B108" s="8">
        <v>-1.6640310000000001E-5</v>
      </c>
      <c r="C108" s="12"/>
      <c r="J108">
        <f t="shared" si="2"/>
        <v>9.9841860000000001E-6</v>
      </c>
      <c r="K108" s="12">
        <f t="shared" si="3"/>
        <v>-0.81770565110565119</v>
      </c>
    </row>
    <row r="109" spans="1:11" x14ac:dyDescent="0.25">
      <c r="A109" s="8">
        <v>0.57499999999999996</v>
      </c>
      <c r="B109" s="8">
        <v>-1.9062280000000001E-5</v>
      </c>
      <c r="C109" s="12"/>
      <c r="J109">
        <f t="shared" si="2"/>
        <v>1.0960811E-5</v>
      </c>
      <c r="K109" s="12">
        <f t="shared" si="3"/>
        <v>-0.93672137592137594</v>
      </c>
    </row>
    <row r="110" spans="1:11" x14ac:dyDescent="0.25">
      <c r="A110" s="8">
        <v>0.55000000000000004</v>
      </c>
      <c r="B110" s="8">
        <v>-2.1036079999999999E-5</v>
      </c>
      <c r="C110" s="12"/>
      <c r="J110">
        <f t="shared" si="2"/>
        <v>1.1569844000000001E-5</v>
      </c>
      <c r="K110" s="12">
        <f t="shared" si="3"/>
        <v>-1.0337140049140048</v>
      </c>
    </row>
    <row r="111" spans="1:11" x14ac:dyDescent="0.25">
      <c r="A111" s="8">
        <v>0.52500000000000002</v>
      </c>
      <c r="B111" s="8">
        <v>-2.2858690000000001E-5</v>
      </c>
      <c r="C111" s="12"/>
      <c r="J111">
        <f t="shared" si="2"/>
        <v>1.2000812250000001E-5</v>
      </c>
      <c r="K111" s="12">
        <f t="shared" si="3"/>
        <v>-1.1232771498771499</v>
      </c>
    </row>
    <row r="112" spans="1:11" x14ac:dyDescent="0.25">
      <c r="A112" s="8">
        <v>0.5</v>
      </c>
      <c r="B112" s="8">
        <v>-2.454351E-5</v>
      </c>
      <c r="C112" s="12"/>
      <c r="J112">
        <f t="shared" si="2"/>
        <v>1.2271755E-5</v>
      </c>
      <c r="K112" s="12">
        <f t="shared" si="3"/>
        <v>-1.2060692874692875</v>
      </c>
    </row>
    <row r="113" spans="1:11" x14ac:dyDescent="0.25">
      <c r="A113" s="8">
        <v>0.47499999999999998</v>
      </c>
      <c r="B113" s="8">
        <v>-2.6193860000000001E-5</v>
      </c>
      <c r="C113" s="12"/>
      <c r="J113">
        <f t="shared" si="2"/>
        <v>1.2442083500000001E-5</v>
      </c>
      <c r="K113" s="12">
        <f t="shared" si="3"/>
        <v>-1.2871675675675676</v>
      </c>
    </row>
    <row r="114" spans="1:11" x14ac:dyDescent="0.25">
      <c r="A114" s="8">
        <v>0.45</v>
      </c>
      <c r="B114" s="8">
        <v>-2.7339350000000001E-5</v>
      </c>
      <c r="C114" s="12"/>
      <c r="J114">
        <f t="shared" si="2"/>
        <v>1.23027075E-5</v>
      </c>
      <c r="K114" s="12">
        <f t="shared" si="3"/>
        <v>-1.3434570024570025</v>
      </c>
    </row>
    <row r="115" spans="1:11" x14ac:dyDescent="0.25">
      <c r="A115" s="8">
        <v>0.42499999999999999</v>
      </c>
      <c r="B115" s="8">
        <v>-2.8611390000000001E-5</v>
      </c>
      <c r="C115" s="12"/>
      <c r="J115">
        <f t="shared" si="2"/>
        <v>1.215984075E-5</v>
      </c>
      <c r="K115" s="12">
        <f t="shared" si="3"/>
        <v>-1.4059651105651105</v>
      </c>
    </row>
    <row r="116" spans="1:11" x14ac:dyDescent="0.25">
      <c r="A116" s="8">
        <v>0.4</v>
      </c>
      <c r="B116" s="8">
        <v>-2.9944559999999998E-5</v>
      </c>
      <c r="C116" s="12"/>
      <c r="J116">
        <f t="shared" si="2"/>
        <v>1.1977824E-5</v>
      </c>
      <c r="K116" s="12">
        <f t="shared" si="3"/>
        <v>-1.4714771498771497</v>
      </c>
    </row>
    <row r="117" spans="1:11" x14ac:dyDescent="0.25">
      <c r="A117" s="8">
        <v>0.375</v>
      </c>
      <c r="B117" s="8">
        <v>-3.1050799999999998E-5</v>
      </c>
      <c r="C117" s="12"/>
      <c r="J117">
        <f t="shared" si="2"/>
        <v>1.1644049999999999E-5</v>
      </c>
      <c r="K117" s="12">
        <f t="shared" si="3"/>
        <v>-1.5258378378378377</v>
      </c>
    </row>
    <row r="118" spans="1:11" x14ac:dyDescent="0.25">
      <c r="A118" s="8">
        <v>0.35</v>
      </c>
      <c r="B118" s="8">
        <v>-3.2235279999999998E-5</v>
      </c>
      <c r="C118" s="12"/>
      <c r="J118">
        <f t="shared" si="2"/>
        <v>1.1282347999999998E-5</v>
      </c>
      <c r="K118" s="12">
        <f t="shared" si="3"/>
        <v>-1.5840432432432432</v>
      </c>
    </row>
    <row r="119" spans="1:11" x14ac:dyDescent="0.25">
      <c r="A119" s="8">
        <v>0.32500000000000001</v>
      </c>
      <c r="B119" s="8">
        <v>-3.3286949999999998E-5</v>
      </c>
      <c r="C119" s="12"/>
      <c r="J119">
        <f t="shared" si="2"/>
        <v>1.081825875E-5</v>
      </c>
      <c r="K119" s="12">
        <f t="shared" si="3"/>
        <v>-1.6357223587223586</v>
      </c>
    </row>
    <row r="120" spans="1:11" x14ac:dyDescent="0.25">
      <c r="A120" s="8">
        <v>0.3</v>
      </c>
      <c r="B120" s="8">
        <v>-3.4465760000000002E-5</v>
      </c>
      <c r="C120" s="12"/>
      <c r="J120">
        <f t="shared" si="2"/>
        <v>1.0339728E-5</v>
      </c>
      <c r="K120" s="12">
        <f t="shared" si="3"/>
        <v>-1.6936491400491402</v>
      </c>
    </row>
    <row r="121" spans="1:11" x14ac:dyDescent="0.25">
      <c r="A121" s="8">
        <v>0.27500000000000002</v>
      </c>
      <c r="B121" s="8">
        <v>-3.5582369999999998E-5</v>
      </c>
      <c r="C121" s="12"/>
      <c r="J121">
        <f t="shared" si="2"/>
        <v>9.7851517500000004E-6</v>
      </c>
      <c r="K121" s="12">
        <f t="shared" si="3"/>
        <v>-1.7485194103194102</v>
      </c>
    </row>
    <row r="122" spans="1:11" x14ac:dyDescent="0.25">
      <c r="A122" s="8">
        <v>0.25</v>
      </c>
      <c r="B122" s="8">
        <v>-3.634434E-5</v>
      </c>
      <c r="C122" s="12"/>
      <c r="J122">
        <f t="shared" si="2"/>
        <v>9.0860849999999999E-6</v>
      </c>
      <c r="K122" s="12">
        <f t="shared" si="3"/>
        <v>-1.7859626535626536</v>
      </c>
    </row>
    <row r="123" spans="1:11" x14ac:dyDescent="0.25">
      <c r="A123" s="8">
        <v>0.22500000000000001</v>
      </c>
      <c r="B123" s="8">
        <v>-3.7263510000000001E-5</v>
      </c>
      <c r="C123" s="12"/>
      <c r="J123">
        <f t="shared" si="2"/>
        <v>8.3842897500000006E-6</v>
      </c>
      <c r="K123" s="12">
        <f t="shared" si="3"/>
        <v>-1.8311307125307126</v>
      </c>
    </row>
    <row r="124" spans="1:11" x14ac:dyDescent="0.25">
      <c r="A124" s="8">
        <v>0.2</v>
      </c>
      <c r="B124" s="8">
        <v>-3.8184450000000003E-5</v>
      </c>
      <c r="C124" s="12"/>
      <c r="J124">
        <f t="shared" si="2"/>
        <v>7.6368900000000007E-6</v>
      </c>
      <c r="K124" s="12">
        <f t="shared" si="3"/>
        <v>-1.8763857493857494</v>
      </c>
    </row>
    <row r="125" spans="1:11" x14ac:dyDescent="0.25">
      <c r="A125" s="8">
        <v>0.17499999999999999</v>
      </c>
      <c r="B125" s="8">
        <v>-3.901018E-5</v>
      </c>
      <c r="C125" s="12"/>
      <c r="J125">
        <f t="shared" si="2"/>
        <v>6.8267814999999998E-6</v>
      </c>
      <c r="K125" s="12">
        <f t="shared" si="3"/>
        <v>-1.916962162162162</v>
      </c>
    </row>
    <row r="126" spans="1:11" x14ac:dyDescent="0.25">
      <c r="A126" s="8">
        <v>0.15</v>
      </c>
      <c r="B126" s="8">
        <v>-4.0121489999999998E-5</v>
      </c>
      <c r="C126" s="12"/>
      <c r="J126">
        <f t="shared" si="2"/>
        <v>6.0182234999999995E-6</v>
      </c>
      <c r="K126" s="12">
        <f t="shared" si="3"/>
        <v>-1.9715719901719899</v>
      </c>
    </row>
    <row r="127" spans="1:11" x14ac:dyDescent="0.25">
      <c r="A127" s="8">
        <v>0.125</v>
      </c>
      <c r="B127" s="8">
        <v>-4.0756320000000003E-5</v>
      </c>
      <c r="C127" s="12"/>
      <c r="J127">
        <f t="shared" si="2"/>
        <v>5.0945400000000004E-6</v>
      </c>
      <c r="K127" s="12">
        <f t="shared" si="3"/>
        <v>-2.002767567567568</v>
      </c>
    </row>
    <row r="128" spans="1:11" x14ac:dyDescent="0.25">
      <c r="A128" s="8">
        <v>0.1</v>
      </c>
      <c r="B128" s="8">
        <v>-4.173608E-5</v>
      </c>
      <c r="C128" s="12"/>
      <c r="J128">
        <f t="shared" si="2"/>
        <v>4.1736080000000004E-6</v>
      </c>
      <c r="K128" s="12">
        <f t="shared" si="3"/>
        <v>-2.0509130221130221</v>
      </c>
    </row>
    <row r="129" spans="1:11" x14ac:dyDescent="0.25">
      <c r="A129" s="8">
        <v>7.4999999999999997E-2</v>
      </c>
      <c r="B129" s="8">
        <v>-4.2638520000000003E-5</v>
      </c>
      <c r="C129" s="12"/>
      <c r="J129">
        <f t="shared" si="2"/>
        <v>3.1978890000000002E-6</v>
      </c>
      <c r="K129" s="12">
        <f t="shared" si="3"/>
        <v>-2.0952589680589684</v>
      </c>
    </row>
    <row r="130" spans="1:11" x14ac:dyDescent="0.25">
      <c r="A130" s="8">
        <v>0.05</v>
      </c>
      <c r="B130" s="8">
        <v>-4.3344889999999998E-5</v>
      </c>
      <c r="C130" s="12"/>
      <c r="J130">
        <f t="shared" si="2"/>
        <v>2.1672444999999998E-6</v>
      </c>
      <c r="K130" s="12">
        <f t="shared" si="3"/>
        <v>-2.1299700245700244</v>
      </c>
    </row>
    <row r="131" spans="1:11" x14ac:dyDescent="0.25">
      <c r="A131" s="8">
        <v>2.5000000000000001E-2</v>
      </c>
      <c r="B131" s="8">
        <v>-4.4011560000000001E-5</v>
      </c>
      <c r="C131" s="12"/>
      <c r="J131">
        <f t="shared" si="2"/>
        <v>1.100289E-6</v>
      </c>
      <c r="K131" s="12">
        <f t="shared" si="3"/>
        <v>-2.1627302211302211</v>
      </c>
    </row>
    <row r="132" spans="1:11" x14ac:dyDescent="0.25">
      <c r="A132" s="8">
        <v>0</v>
      </c>
      <c r="B132" s="8">
        <v>-4.5060220000000001E-5</v>
      </c>
      <c r="C132" s="12"/>
      <c r="J132">
        <f t="shared" si="2"/>
        <v>0</v>
      </c>
      <c r="K132" s="12">
        <f t="shared" si="3"/>
        <v>-2.2142614250614248</v>
      </c>
    </row>
    <row r="133" spans="1:11" x14ac:dyDescent="0.25">
      <c r="C133" s="12"/>
      <c r="J133">
        <f t="shared" si="2"/>
        <v>0</v>
      </c>
      <c r="K133" s="12">
        <f t="shared" si="3"/>
        <v>0</v>
      </c>
    </row>
    <row r="134" spans="1:11" x14ac:dyDescent="0.25">
      <c r="C134" s="12"/>
      <c r="J134">
        <f t="shared" si="2"/>
        <v>0</v>
      </c>
      <c r="K134" s="12">
        <f t="shared" si="3"/>
        <v>0</v>
      </c>
    </row>
    <row r="135" spans="1:11" x14ac:dyDescent="0.25">
      <c r="C135" s="12"/>
      <c r="J135">
        <f t="shared" si="2"/>
        <v>0</v>
      </c>
      <c r="K135" s="12">
        <f t="shared" si="3"/>
        <v>0</v>
      </c>
    </row>
    <row r="136" spans="1:11" x14ac:dyDescent="0.25">
      <c r="C136" s="12"/>
      <c r="J136">
        <f t="shared" si="2"/>
        <v>0</v>
      </c>
      <c r="K136" s="12">
        <f t="shared" si="3"/>
        <v>0</v>
      </c>
    </row>
    <row r="137" spans="1:11" x14ac:dyDescent="0.25">
      <c r="C137" s="12"/>
      <c r="J137">
        <f t="shared" si="2"/>
        <v>0</v>
      </c>
      <c r="K137" s="12">
        <f t="shared" si="3"/>
        <v>0</v>
      </c>
    </row>
    <row r="138" spans="1:11" x14ac:dyDescent="0.25">
      <c r="C138" s="12"/>
      <c r="J138">
        <f t="shared" ref="J138:J201" si="4">-(B138*A138)</f>
        <v>0</v>
      </c>
      <c r="K138" s="12">
        <f t="shared" ref="K138:K201" si="5">B138*1000/$D$7</f>
        <v>0</v>
      </c>
    </row>
    <row r="139" spans="1:11" x14ac:dyDescent="0.25">
      <c r="C139" s="12"/>
      <c r="J139">
        <f t="shared" si="4"/>
        <v>0</v>
      </c>
      <c r="K139" s="12">
        <f t="shared" si="5"/>
        <v>0</v>
      </c>
    </row>
    <row r="140" spans="1:11" x14ac:dyDescent="0.25">
      <c r="C140" s="12"/>
      <c r="J140">
        <f t="shared" si="4"/>
        <v>0</v>
      </c>
      <c r="K140" s="12">
        <f t="shared" si="5"/>
        <v>0</v>
      </c>
    </row>
    <row r="141" spans="1:11" x14ac:dyDescent="0.25">
      <c r="C141" s="12"/>
      <c r="J141">
        <f t="shared" si="4"/>
        <v>0</v>
      </c>
      <c r="K141" s="12">
        <f t="shared" si="5"/>
        <v>0</v>
      </c>
    </row>
    <row r="142" spans="1:11" x14ac:dyDescent="0.25">
      <c r="C142" s="12"/>
      <c r="J142">
        <f t="shared" si="4"/>
        <v>0</v>
      </c>
      <c r="K142" s="12">
        <f t="shared" si="5"/>
        <v>0</v>
      </c>
    </row>
    <row r="143" spans="1:11" x14ac:dyDescent="0.25">
      <c r="C143" s="12"/>
      <c r="J143">
        <f t="shared" si="4"/>
        <v>0</v>
      </c>
      <c r="K143" s="12">
        <f t="shared" si="5"/>
        <v>0</v>
      </c>
    </row>
    <row r="144" spans="1:11" x14ac:dyDescent="0.25">
      <c r="C144" s="12"/>
      <c r="J144">
        <f t="shared" si="4"/>
        <v>0</v>
      </c>
      <c r="K144" s="12">
        <f t="shared" si="5"/>
        <v>0</v>
      </c>
    </row>
    <row r="145" spans="3:11" x14ac:dyDescent="0.25">
      <c r="C145" s="12"/>
      <c r="J145">
        <f t="shared" si="4"/>
        <v>0</v>
      </c>
      <c r="K145" s="12">
        <f t="shared" si="5"/>
        <v>0</v>
      </c>
    </row>
    <row r="146" spans="3:11" x14ac:dyDescent="0.25">
      <c r="C146" s="12"/>
      <c r="J146">
        <f t="shared" si="4"/>
        <v>0</v>
      </c>
      <c r="K146" s="12">
        <f t="shared" si="5"/>
        <v>0</v>
      </c>
    </row>
    <row r="147" spans="3:11" x14ac:dyDescent="0.25">
      <c r="C147" s="12"/>
      <c r="J147">
        <f t="shared" si="4"/>
        <v>0</v>
      </c>
      <c r="K147" s="12">
        <f t="shared" si="5"/>
        <v>0</v>
      </c>
    </row>
    <row r="148" spans="3:11" x14ac:dyDescent="0.25">
      <c r="C148" s="12"/>
      <c r="J148">
        <f t="shared" si="4"/>
        <v>0</v>
      </c>
      <c r="K148" s="12">
        <f t="shared" si="5"/>
        <v>0</v>
      </c>
    </row>
    <row r="149" spans="3:11" x14ac:dyDescent="0.25">
      <c r="C149" s="12"/>
      <c r="J149">
        <f t="shared" si="4"/>
        <v>0</v>
      </c>
      <c r="K149" s="12">
        <f t="shared" si="5"/>
        <v>0</v>
      </c>
    </row>
    <row r="150" spans="3:11" x14ac:dyDescent="0.25">
      <c r="C150" s="12"/>
      <c r="J150">
        <f t="shared" si="4"/>
        <v>0</v>
      </c>
      <c r="K150" s="12">
        <f t="shared" si="5"/>
        <v>0</v>
      </c>
    </row>
    <row r="151" spans="3:11" x14ac:dyDescent="0.25">
      <c r="C151" s="12"/>
      <c r="J151">
        <f t="shared" si="4"/>
        <v>0</v>
      </c>
      <c r="K151" s="12">
        <f t="shared" si="5"/>
        <v>0</v>
      </c>
    </row>
    <row r="152" spans="3:11" x14ac:dyDescent="0.25">
      <c r="C152" s="12"/>
      <c r="J152">
        <f t="shared" si="4"/>
        <v>0</v>
      </c>
      <c r="K152" s="12">
        <f t="shared" si="5"/>
        <v>0</v>
      </c>
    </row>
    <row r="153" spans="3:11" x14ac:dyDescent="0.25">
      <c r="C153" s="12"/>
      <c r="J153">
        <f t="shared" si="4"/>
        <v>0</v>
      </c>
      <c r="K153" s="12">
        <f t="shared" si="5"/>
        <v>0</v>
      </c>
    </row>
    <row r="154" spans="3:11" x14ac:dyDescent="0.25">
      <c r="C154" s="12"/>
      <c r="J154">
        <f t="shared" si="4"/>
        <v>0</v>
      </c>
      <c r="K154" s="12">
        <f t="shared" si="5"/>
        <v>0</v>
      </c>
    </row>
    <row r="155" spans="3:11" x14ac:dyDescent="0.25">
      <c r="C155" s="12"/>
      <c r="J155">
        <f t="shared" si="4"/>
        <v>0</v>
      </c>
      <c r="K155" s="12">
        <f t="shared" si="5"/>
        <v>0</v>
      </c>
    </row>
    <row r="156" spans="3:11" x14ac:dyDescent="0.25">
      <c r="C156" s="12"/>
      <c r="J156">
        <f t="shared" si="4"/>
        <v>0</v>
      </c>
      <c r="K156" s="12">
        <f t="shared" si="5"/>
        <v>0</v>
      </c>
    </row>
    <row r="157" spans="3:11" x14ac:dyDescent="0.25">
      <c r="C157" s="12"/>
      <c r="J157">
        <f t="shared" si="4"/>
        <v>0</v>
      </c>
      <c r="K157" s="12">
        <f t="shared" si="5"/>
        <v>0</v>
      </c>
    </row>
    <row r="158" spans="3:11" x14ac:dyDescent="0.25">
      <c r="C158" s="12"/>
      <c r="J158">
        <f t="shared" si="4"/>
        <v>0</v>
      </c>
      <c r="K158" s="12">
        <f t="shared" si="5"/>
        <v>0</v>
      </c>
    </row>
    <row r="159" spans="3:11" x14ac:dyDescent="0.25">
      <c r="C159" s="12"/>
      <c r="J159">
        <f t="shared" si="4"/>
        <v>0</v>
      </c>
      <c r="K159" s="12">
        <f t="shared" si="5"/>
        <v>0</v>
      </c>
    </row>
    <row r="160" spans="3:11" x14ac:dyDescent="0.25">
      <c r="C160" s="12"/>
      <c r="J160">
        <f t="shared" si="4"/>
        <v>0</v>
      </c>
      <c r="K160" s="12">
        <f t="shared" si="5"/>
        <v>0</v>
      </c>
    </row>
    <row r="161" spans="3:11" x14ac:dyDescent="0.25">
      <c r="C161" s="12"/>
      <c r="J161">
        <f t="shared" si="4"/>
        <v>0</v>
      </c>
      <c r="K161" s="12">
        <f t="shared" si="5"/>
        <v>0</v>
      </c>
    </row>
    <row r="162" spans="3:11" x14ac:dyDescent="0.25">
      <c r="C162" s="12"/>
      <c r="J162">
        <f t="shared" si="4"/>
        <v>0</v>
      </c>
      <c r="K162" s="12">
        <f t="shared" si="5"/>
        <v>0</v>
      </c>
    </row>
    <row r="163" spans="3:11" x14ac:dyDescent="0.25">
      <c r="C163" s="12"/>
      <c r="J163">
        <f t="shared" si="4"/>
        <v>0</v>
      </c>
      <c r="K163" s="12">
        <f t="shared" si="5"/>
        <v>0</v>
      </c>
    </row>
    <row r="164" spans="3:11" x14ac:dyDescent="0.25">
      <c r="C164" s="12"/>
      <c r="J164">
        <f t="shared" si="4"/>
        <v>0</v>
      </c>
      <c r="K164" s="12">
        <f t="shared" si="5"/>
        <v>0</v>
      </c>
    </row>
    <row r="165" spans="3:11" x14ac:dyDescent="0.25">
      <c r="C165" s="12"/>
      <c r="J165">
        <f t="shared" si="4"/>
        <v>0</v>
      </c>
      <c r="K165" s="12">
        <f t="shared" si="5"/>
        <v>0</v>
      </c>
    </row>
    <row r="166" spans="3:11" x14ac:dyDescent="0.25">
      <c r="C166" s="12"/>
      <c r="J166">
        <f t="shared" si="4"/>
        <v>0</v>
      </c>
      <c r="K166" s="12">
        <f t="shared" si="5"/>
        <v>0</v>
      </c>
    </row>
    <row r="167" spans="3:11" x14ac:dyDescent="0.25">
      <c r="C167" s="12"/>
      <c r="J167">
        <f t="shared" si="4"/>
        <v>0</v>
      </c>
      <c r="K167" s="12">
        <f t="shared" si="5"/>
        <v>0</v>
      </c>
    </row>
    <row r="168" spans="3:11" x14ac:dyDescent="0.25">
      <c r="C168" s="12"/>
      <c r="J168">
        <f t="shared" si="4"/>
        <v>0</v>
      </c>
      <c r="K168" s="12">
        <f t="shared" si="5"/>
        <v>0</v>
      </c>
    </row>
    <row r="169" spans="3:11" x14ac:dyDescent="0.25">
      <c r="C169" s="12"/>
      <c r="J169">
        <f t="shared" si="4"/>
        <v>0</v>
      </c>
      <c r="K169" s="12">
        <f t="shared" si="5"/>
        <v>0</v>
      </c>
    </row>
    <row r="170" spans="3:11" x14ac:dyDescent="0.25">
      <c r="C170" s="12"/>
      <c r="J170">
        <f t="shared" si="4"/>
        <v>0</v>
      </c>
      <c r="K170" s="12">
        <f t="shared" si="5"/>
        <v>0</v>
      </c>
    </row>
    <row r="171" spans="3:11" x14ac:dyDescent="0.25">
      <c r="C171" s="12"/>
      <c r="J171">
        <f t="shared" si="4"/>
        <v>0</v>
      </c>
      <c r="K171" s="12">
        <f t="shared" si="5"/>
        <v>0</v>
      </c>
    </row>
    <row r="172" spans="3:11" x14ac:dyDescent="0.25">
      <c r="C172" s="12"/>
      <c r="J172">
        <f t="shared" si="4"/>
        <v>0</v>
      </c>
      <c r="K172" s="12">
        <f t="shared" si="5"/>
        <v>0</v>
      </c>
    </row>
    <row r="173" spans="3:11" x14ac:dyDescent="0.25">
      <c r="C173" s="12"/>
      <c r="J173">
        <f t="shared" si="4"/>
        <v>0</v>
      </c>
      <c r="K173" s="12">
        <f t="shared" si="5"/>
        <v>0</v>
      </c>
    </row>
    <row r="174" spans="3:11" x14ac:dyDescent="0.25">
      <c r="C174" s="12"/>
      <c r="J174">
        <f t="shared" si="4"/>
        <v>0</v>
      </c>
      <c r="K174" s="12">
        <f t="shared" si="5"/>
        <v>0</v>
      </c>
    </row>
    <row r="175" spans="3:11" x14ac:dyDescent="0.25">
      <c r="C175" s="12"/>
      <c r="J175">
        <f t="shared" si="4"/>
        <v>0</v>
      </c>
      <c r="K175" s="12">
        <f t="shared" si="5"/>
        <v>0</v>
      </c>
    </row>
    <row r="176" spans="3:11" x14ac:dyDescent="0.25">
      <c r="C176" s="12"/>
      <c r="J176">
        <f t="shared" si="4"/>
        <v>0</v>
      </c>
      <c r="K176" s="12">
        <f t="shared" si="5"/>
        <v>0</v>
      </c>
    </row>
    <row r="177" spans="3:11" x14ac:dyDescent="0.25">
      <c r="C177" s="12"/>
      <c r="J177">
        <f t="shared" si="4"/>
        <v>0</v>
      </c>
      <c r="K177" s="12">
        <f t="shared" si="5"/>
        <v>0</v>
      </c>
    </row>
    <row r="178" spans="3:11" x14ac:dyDescent="0.25">
      <c r="C178" s="12"/>
      <c r="J178">
        <f t="shared" si="4"/>
        <v>0</v>
      </c>
      <c r="K178" s="12">
        <f t="shared" si="5"/>
        <v>0</v>
      </c>
    </row>
    <row r="179" spans="3:11" x14ac:dyDescent="0.25">
      <c r="C179" s="12"/>
      <c r="J179">
        <f t="shared" si="4"/>
        <v>0</v>
      </c>
      <c r="K179" s="12">
        <f t="shared" si="5"/>
        <v>0</v>
      </c>
    </row>
    <row r="180" spans="3:11" x14ac:dyDescent="0.25">
      <c r="C180" s="12"/>
      <c r="J180">
        <f t="shared" si="4"/>
        <v>0</v>
      </c>
      <c r="K180" s="12">
        <f t="shared" si="5"/>
        <v>0</v>
      </c>
    </row>
    <row r="181" spans="3:11" x14ac:dyDescent="0.25">
      <c r="C181" s="12"/>
      <c r="J181">
        <f t="shared" si="4"/>
        <v>0</v>
      </c>
      <c r="K181" s="12">
        <f t="shared" si="5"/>
        <v>0</v>
      </c>
    </row>
    <row r="182" spans="3:11" x14ac:dyDescent="0.25">
      <c r="C182" s="12"/>
      <c r="J182">
        <f t="shared" si="4"/>
        <v>0</v>
      </c>
      <c r="K182" s="12">
        <f t="shared" si="5"/>
        <v>0</v>
      </c>
    </row>
    <row r="183" spans="3:11" x14ac:dyDescent="0.25">
      <c r="C183" s="12"/>
      <c r="J183">
        <f t="shared" si="4"/>
        <v>0</v>
      </c>
      <c r="K183" s="12">
        <f t="shared" si="5"/>
        <v>0</v>
      </c>
    </row>
    <row r="184" spans="3:11" x14ac:dyDescent="0.25">
      <c r="C184" s="12"/>
      <c r="J184">
        <f t="shared" si="4"/>
        <v>0</v>
      </c>
      <c r="K184" s="12">
        <f t="shared" si="5"/>
        <v>0</v>
      </c>
    </row>
    <row r="185" spans="3:11" x14ac:dyDescent="0.25">
      <c r="C185" s="12"/>
      <c r="J185">
        <f t="shared" si="4"/>
        <v>0</v>
      </c>
      <c r="K185" s="12">
        <f t="shared" si="5"/>
        <v>0</v>
      </c>
    </row>
    <row r="186" spans="3:11" x14ac:dyDescent="0.25">
      <c r="C186" s="12"/>
      <c r="J186">
        <f t="shared" si="4"/>
        <v>0</v>
      </c>
      <c r="K186" s="12">
        <f t="shared" si="5"/>
        <v>0</v>
      </c>
    </row>
    <row r="187" spans="3:11" x14ac:dyDescent="0.25">
      <c r="C187" s="12"/>
      <c r="J187">
        <f t="shared" si="4"/>
        <v>0</v>
      </c>
      <c r="K187" s="12">
        <f t="shared" si="5"/>
        <v>0</v>
      </c>
    </row>
    <row r="188" spans="3:11" x14ac:dyDescent="0.25">
      <c r="C188" s="12"/>
      <c r="J188">
        <f t="shared" si="4"/>
        <v>0</v>
      </c>
      <c r="K188" s="12">
        <f t="shared" si="5"/>
        <v>0</v>
      </c>
    </row>
    <row r="189" spans="3:11" x14ac:dyDescent="0.25">
      <c r="C189" s="12"/>
      <c r="J189">
        <f t="shared" si="4"/>
        <v>0</v>
      </c>
      <c r="K189" s="12">
        <f t="shared" si="5"/>
        <v>0</v>
      </c>
    </row>
    <row r="190" spans="3:11" x14ac:dyDescent="0.25">
      <c r="C190" s="12"/>
      <c r="J190">
        <f t="shared" si="4"/>
        <v>0</v>
      </c>
      <c r="K190" s="12">
        <f t="shared" si="5"/>
        <v>0</v>
      </c>
    </row>
    <row r="191" spans="3:11" x14ac:dyDescent="0.25">
      <c r="C191" s="12"/>
      <c r="J191">
        <f t="shared" si="4"/>
        <v>0</v>
      </c>
      <c r="K191" s="12">
        <f t="shared" si="5"/>
        <v>0</v>
      </c>
    </row>
    <row r="192" spans="3:11" x14ac:dyDescent="0.25">
      <c r="C192" s="12"/>
      <c r="J192">
        <f t="shared" si="4"/>
        <v>0</v>
      </c>
      <c r="K192" s="12">
        <f t="shared" si="5"/>
        <v>0</v>
      </c>
    </row>
    <row r="193" spans="3:11" x14ac:dyDescent="0.25">
      <c r="C193" s="12"/>
      <c r="J193">
        <f t="shared" si="4"/>
        <v>0</v>
      </c>
      <c r="K193" s="12">
        <f t="shared" si="5"/>
        <v>0</v>
      </c>
    </row>
    <row r="194" spans="3:11" x14ac:dyDescent="0.25">
      <c r="C194" s="12"/>
      <c r="J194">
        <f t="shared" si="4"/>
        <v>0</v>
      </c>
      <c r="K194" s="12">
        <f t="shared" si="5"/>
        <v>0</v>
      </c>
    </row>
    <row r="195" spans="3:11" x14ac:dyDescent="0.25">
      <c r="C195" s="12"/>
      <c r="J195">
        <f t="shared" si="4"/>
        <v>0</v>
      </c>
      <c r="K195" s="12">
        <f t="shared" si="5"/>
        <v>0</v>
      </c>
    </row>
    <row r="196" spans="3:11" x14ac:dyDescent="0.25">
      <c r="C196" s="12"/>
      <c r="J196">
        <f t="shared" si="4"/>
        <v>0</v>
      </c>
      <c r="K196" s="12">
        <f t="shared" si="5"/>
        <v>0</v>
      </c>
    </row>
    <row r="197" spans="3:11" x14ac:dyDescent="0.25">
      <c r="C197" s="12"/>
      <c r="J197">
        <f t="shared" si="4"/>
        <v>0</v>
      </c>
      <c r="K197" s="12">
        <f t="shared" si="5"/>
        <v>0</v>
      </c>
    </row>
    <row r="198" spans="3:11" x14ac:dyDescent="0.25">
      <c r="C198" s="12"/>
      <c r="J198">
        <f t="shared" si="4"/>
        <v>0</v>
      </c>
      <c r="K198" s="12">
        <f t="shared" si="5"/>
        <v>0</v>
      </c>
    </row>
    <row r="199" spans="3:11" x14ac:dyDescent="0.25">
      <c r="C199" s="12"/>
      <c r="J199">
        <f t="shared" si="4"/>
        <v>0</v>
      </c>
      <c r="K199" s="12">
        <f t="shared" si="5"/>
        <v>0</v>
      </c>
    </row>
    <row r="200" spans="3:11" x14ac:dyDescent="0.25">
      <c r="C200" s="12"/>
      <c r="J200">
        <f t="shared" si="4"/>
        <v>0</v>
      </c>
      <c r="K200" s="12">
        <f t="shared" si="5"/>
        <v>0</v>
      </c>
    </row>
    <row r="201" spans="3:11" x14ac:dyDescent="0.25">
      <c r="C201" s="12"/>
      <c r="J201">
        <f t="shared" si="4"/>
        <v>0</v>
      </c>
      <c r="K201" s="12">
        <f t="shared" si="5"/>
        <v>0</v>
      </c>
    </row>
    <row r="202" spans="3:11" x14ac:dyDescent="0.25">
      <c r="C202" s="12"/>
      <c r="J202">
        <f t="shared" ref="J202:J265" si="6">-(B202*A202)</f>
        <v>0</v>
      </c>
      <c r="K202" s="12">
        <f t="shared" ref="K202:K265" si="7">B202*1000/$D$7</f>
        <v>0</v>
      </c>
    </row>
    <row r="203" spans="3:11" x14ac:dyDescent="0.25">
      <c r="C203" s="12"/>
      <c r="J203">
        <f t="shared" si="6"/>
        <v>0</v>
      </c>
      <c r="K203" s="12">
        <f t="shared" si="7"/>
        <v>0</v>
      </c>
    </row>
    <row r="204" spans="3:11" x14ac:dyDescent="0.25">
      <c r="C204" s="12"/>
      <c r="J204">
        <f t="shared" si="6"/>
        <v>0</v>
      </c>
      <c r="K204" s="12">
        <f t="shared" si="7"/>
        <v>0</v>
      </c>
    </row>
    <row r="205" spans="3:11" x14ac:dyDescent="0.25">
      <c r="C205" s="12"/>
      <c r="J205">
        <f t="shared" si="6"/>
        <v>0</v>
      </c>
      <c r="K205" s="12">
        <f t="shared" si="7"/>
        <v>0</v>
      </c>
    </row>
    <row r="206" spans="3:11" x14ac:dyDescent="0.25">
      <c r="C206" s="12"/>
      <c r="J206">
        <f t="shared" si="6"/>
        <v>0</v>
      </c>
      <c r="K206" s="12">
        <f t="shared" si="7"/>
        <v>0</v>
      </c>
    </row>
    <row r="207" spans="3:11" x14ac:dyDescent="0.25">
      <c r="C207" s="12"/>
      <c r="J207">
        <f t="shared" si="6"/>
        <v>0</v>
      </c>
      <c r="K207" s="12">
        <f t="shared" si="7"/>
        <v>0</v>
      </c>
    </row>
    <row r="208" spans="3:11" x14ac:dyDescent="0.25">
      <c r="C208" s="12"/>
      <c r="J208">
        <f t="shared" si="6"/>
        <v>0</v>
      </c>
      <c r="K208" s="12">
        <f t="shared" si="7"/>
        <v>0</v>
      </c>
    </row>
    <row r="209" spans="3:11" x14ac:dyDescent="0.25">
      <c r="C209" s="12"/>
      <c r="J209">
        <f t="shared" si="6"/>
        <v>0</v>
      </c>
      <c r="K209" s="12">
        <f t="shared" si="7"/>
        <v>0</v>
      </c>
    </row>
    <row r="210" spans="3:11" x14ac:dyDescent="0.25">
      <c r="C210" s="12"/>
      <c r="J210">
        <f t="shared" si="6"/>
        <v>0</v>
      </c>
      <c r="K210" s="12">
        <f t="shared" si="7"/>
        <v>0</v>
      </c>
    </row>
    <row r="211" spans="3:11" x14ac:dyDescent="0.25">
      <c r="C211" s="12"/>
      <c r="J211">
        <f t="shared" si="6"/>
        <v>0</v>
      </c>
      <c r="K211" s="12">
        <f t="shared" si="7"/>
        <v>0</v>
      </c>
    </row>
    <row r="212" spans="3:11" x14ac:dyDescent="0.25">
      <c r="C212" s="12"/>
      <c r="J212">
        <f t="shared" si="6"/>
        <v>0</v>
      </c>
      <c r="K212" s="12">
        <f t="shared" si="7"/>
        <v>0</v>
      </c>
    </row>
    <row r="213" spans="3:11" x14ac:dyDescent="0.25">
      <c r="C213" s="12"/>
      <c r="J213">
        <f t="shared" si="6"/>
        <v>0</v>
      </c>
      <c r="K213" s="12">
        <f t="shared" si="7"/>
        <v>0</v>
      </c>
    </row>
    <row r="214" spans="3:11" x14ac:dyDescent="0.25">
      <c r="C214" s="12"/>
      <c r="J214">
        <f t="shared" si="6"/>
        <v>0</v>
      </c>
      <c r="K214" s="12">
        <f t="shared" si="7"/>
        <v>0</v>
      </c>
    </row>
    <row r="215" spans="3:11" x14ac:dyDescent="0.25">
      <c r="C215" s="12"/>
      <c r="J215">
        <f t="shared" si="6"/>
        <v>0</v>
      </c>
      <c r="K215" s="12">
        <f t="shared" si="7"/>
        <v>0</v>
      </c>
    </row>
    <row r="216" spans="3:11" x14ac:dyDescent="0.25">
      <c r="C216" s="12"/>
      <c r="J216">
        <f t="shared" si="6"/>
        <v>0</v>
      </c>
      <c r="K216" s="12">
        <f t="shared" si="7"/>
        <v>0</v>
      </c>
    </row>
    <row r="217" spans="3:11" x14ac:dyDescent="0.25">
      <c r="C217" s="12"/>
      <c r="J217">
        <f t="shared" si="6"/>
        <v>0</v>
      </c>
      <c r="K217" s="12">
        <f t="shared" si="7"/>
        <v>0</v>
      </c>
    </row>
    <row r="218" spans="3:11" x14ac:dyDescent="0.25">
      <c r="C218" s="12"/>
      <c r="J218">
        <f t="shared" si="6"/>
        <v>0</v>
      </c>
      <c r="K218" s="12">
        <f t="shared" si="7"/>
        <v>0</v>
      </c>
    </row>
    <row r="219" spans="3:11" x14ac:dyDescent="0.25">
      <c r="C219" s="12"/>
      <c r="J219">
        <f t="shared" si="6"/>
        <v>0</v>
      </c>
      <c r="K219" s="12">
        <f t="shared" si="7"/>
        <v>0</v>
      </c>
    </row>
    <row r="220" spans="3:11" x14ac:dyDescent="0.25">
      <c r="C220" s="12"/>
      <c r="J220">
        <f t="shared" si="6"/>
        <v>0</v>
      </c>
      <c r="K220" s="12">
        <f t="shared" si="7"/>
        <v>0</v>
      </c>
    </row>
    <row r="221" spans="3:11" x14ac:dyDescent="0.25">
      <c r="C221" s="12"/>
      <c r="J221">
        <f t="shared" si="6"/>
        <v>0</v>
      </c>
      <c r="K221" s="12">
        <f t="shared" si="7"/>
        <v>0</v>
      </c>
    </row>
    <row r="222" spans="3:11" x14ac:dyDescent="0.25">
      <c r="C222" s="12"/>
      <c r="J222">
        <f t="shared" si="6"/>
        <v>0</v>
      </c>
      <c r="K222" s="12">
        <f t="shared" si="7"/>
        <v>0</v>
      </c>
    </row>
    <row r="223" spans="3:11" x14ac:dyDescent="0.25">
      <c r="C223" s="12"/>
      <c r="J223">
        <f t="shared" si="6"/>
        <v>0</v>
      </c>
      <c r="K223" s="12">
        <f t="shared" si="7"/>
        <v>0</v>
      </c>
    </row>
    <row r="224" spans="3:11" x14ac:dyDescent="0.25">
      <c r="C224" s="12"/>
      <c r="J224">
        <f t="shared" si="6"/>
        <v>0</v>
      </c>
      <c r="K224" s="12">
        <f t="shared" si="7"/>
        <v>0</v>
      </c>
    </row>
    <row r="225" spans="3:11" x14ac:dyDescent="0.25">
      <c r="C225" s="12"/>
      <c r="J225">
        <f t="shared" si="6"/>
        <v>0</v>
      </c>
      <c r="K225" s="12">
        <f t="shared" si="7"/>
        <v>0</v>
      </c>
    </row>
    <row r="226" spans="3:11" x14ac:dyDescent="0.25">
      <c r="C226" s="12"/>
      <c r="J226">
        <f t="shared" si="6"/>
        <v>0</v>
      </c>
      <c r="K226" s="12">
        <f t="shared" si="7"/>
        <v>0</v>
      </c>
    </row>
    <row r="227" spans="3:11" x14ac:dyDescent="0.25">
      <c r="C227" s="12"/>
      <c r="J227">
        <f t="shared" si="6"/>
        <v>0</v>
      </c>
      <c r="K227" s="12">
        <f t="shared" si="7"/>
        <v>0</v>
      </c>
    </row>
    <row r="228" spans="3:11" x14ac:dyDescent="0.25">
      <c r="C228" s="12"/>
      <c r="J228">
        <f t="shared" si="6"/>
        <v>0</v>
      </c>
      <c r="K228" s="12">
        <f t="shared" si="7"/>
        <v>0</v>
      </c>
    </row>
    <row r="229" spans="3:11" x14ac:dyDescent="0.25">
      <c r="C229" s="12"/>
      <c r="J229">
        <f t="shared" si="6"/>
        <v>0</v>
      </c>
      <c r="K229" s="12">
        <f t="shared" si="7"/>
        <v>0</v>
      </c>
    </row>
    <row r="230" spans="3:11" x14ac:dyDescent="0.25">
      <c r="C230" s="12"/>
      <c r="J230">
        <f t="shared" si="6"/>
        <v>0</v>
      </c>
      <c r="K230" s="12">
        <f t="shared" si="7"/>
        <v>0</v>
      </c>
    </row>
    <row r="231" spans="3:11" x14ac:dyDescent="0.25">
      <c r="C231" s="12"/>
      <c r="J231">
        <f t="shared" si="6"/>
        <v>0</v>
      </c>
      <c r="K231" s="12">
        <f t="shared" si="7"/>
        <v>0</v>
      </c>
    </row>
    <row r="232" spans="3:11" x14ac:dyDescent="0.25">
      <c r="C232" s="12"/>
      <c r="J232">
        <f t="shared" si="6"/>
        <v>0</v>
      </c>
      <c r="K232" s="12">
        <f t="shared" si="7"/>
        <v>0</v>
      </c>
    </row>
    <row r="233" spans="3:11" x14ac:dyDescent="0.25">
      <c r="C233" s="12"/>
      <c r="J233">
        <f t="shared" si="6"/>
        <v>0</v>
      </c>
      <c r="K233" s="12">
        <f t="shared" si="7"/>
        <v>0</v>
      </c>
    </row>
    <row r="234" spans="3:11" x14ac:dyDescent="0.25">
      <c r="C234" s="12"/>
      <c r="J234">
        <f t="shared" si="6"/>
        <v>0</v>
      </c>
      <c r="K234" s="12">
        <f t="shared" si="7"/>
        <v>0</v>
      </c>
    </row>
    <row r="235" spans="3:11" x14ac:dyDescent="0.25">
      <c r="C235" s="12"/>
      <c r="J235">
        <f t="shared" si="6"/>
        <v>0</v>
      </c>
      <c r="K235" s="12">
        <f t="shared" si="7"/>
        <v>0</v>
      </c>
    </row>
    <row r="236" spans="3:11" x14ac:dyDescent="0.25">
      <c r="C236" s="12"/>
      <c r="J236">
        <f t="shared" si="6"/>
        <v>0</v>
      </c>
      <c r="K236" s="12">
        <f t="shared" si="7"/>
        <v>0</v>
      </c>
    </row>
    <row r="237" spans="3:11" x14ac:dyDescent="0.25">
      <c r="C237" s="12"/>
      <c r="J237">
        <f t="shared" si="6"/>
        <v>0</v>
      </c>
      <c r="K237" s="12">
        <f t="shared" si="7"/>
        <v>0</v>
      </c>
    </row>
    <row r="238" spans="3:11" x14ac:dyDescent="0.25">
      <c r="C238" s="12"/>
      <c r="J238">
        <f t="shared" si="6"/>
        <v>0</v>
      </c>
      <c r="K238" s="12">
        <f t="shared" si="7"/>
        <v>0</v>
      </c>
    </row>
    <row r="239" spans="3:11" x14ac:dyDescent="0.25">
      <c r="C239" s="12"/>
      <c r="J239">
        <f t="shared" si="6"/>
        <v>0</v>
      </c>
      <c r="K239" s="12">
        <f t="shared" si="7"/>
        <v>0</v>
      </c>
    </row>
    <row r="240" spans="3:11" x14ac:dyDescent="0.25">
      <c r="C240" s="12"/>
      <c r="J240">
        <f t="shared" si="6"/>
        <v>0</v>
      </c>
      <c r="K240" s="12">
        <f t="shared" si="7"/>
        <v>0</v>
      </c>
    </row>
    <row r="241" spans="3:11" x14ac:dyDescent="0.25">
      <c r="C241" s="12"/>
      <c r="J241">
        <f t="shared" si="6"/>
        <v>0</v>
      </c>
      <c r="K241" s="12">
        <f t="shared" si="7"/>
        <v>0</v>
      </c>
    </row>
    <row r="242" spans="3:11" x14ac:dyDescent="0.25">
      <c r="C242" s="12"/>
      <c r="J242">
        <f t="shared" si="6"/>
        <v>0</v>
      </c>
      <c r="K242" s="12">
        <f t="shared" si="7"/>
        <v>0</v>
      </c>
    </row>
    <row r="243" spans="3:11" x14ac:dyDescent="0.25">
      <c r="C243" s="12"/>
      <c r="J243">
        <f t="shared" si="6"/>
        <v>0</v>
      </c>
      <c r="K243" s="12">
        <f t="shared" si="7"/>
        <v>0</v>
      </c>
    </row>
    <row r="244" spans="3:11" x14ac:dyDescent="0.25">
      <c r="C244" s="12"/>
      <c r="J244">
        <f t="shared" si="6"/>
        <v>0</v>
      </c>
      <c r="K244" s="12">
        <f t="shared" si="7"/>
        <v>0</v>
      </c>
    </row>
    <row r="245" spans="3:11" x14ac:dyDescent="0.25">
      <c r="C245" s="12"/>
      <c r="J245">
        <f t="shared" si="6"/>
        <v>0</v>
      </c>
      <c r="K245" s="12">
        <f t="shared" si="7"/>
        <v>0</v>
      </c>
    </row>
    <row r="246" spans="3:11" x14ac:dyDescent="0.25">
      <c r="C246" s="12"/>
      <c r="J246">
        <f t="shared" si="6"/>
        <v>0</v>
      </c>
      <c r="K246" s="12">
        <f t="shared" si="7"/>
        <v>0</v>
      </c>
    </row>
    <row r="247" spans="3:11" x14ac:dyDescent="0.25">
      <c r="C247" s="12"/>
      <c r="J247">
        <f t="shared" si="6"/>
        <v>0</v>
      </c>
      <c r="K247" s="12">
        <f t="shared" si="7"/>
        <v>0</v>
      </c>
    </row>
    <row r="248" spans="3:11" x14ac:dyDescent="0.25">
      <c r="C248" s="12"/>
      <c r="J248">
        <f t="shared" si="6"/>
        <v>0</v>
      </c>
      <c r="K248" s="12">
        <f t="shared" si="7"/>
        <v>0</v>
      </c>
    </row>
    <row r="249" spans="3:11" x14ac:dyDescent="0.25">
      <c r="C249" s="12"/>
      <c r="J249">
        <f t="shared" si="6"/>
        <v>0</v>
      </c>
      <c r="K249" s="12">
        <f t="shared" si="7"/>
        <v>0</v>
      </c>
    </row>
    <row r="250" spans="3:11" x14ac:dyDescent="0.25">
      <c r="C250" s="12"/>
      <c r="J250">
        <f t="shared" si="6"/>
        <v>0</v>
      </c>
      <c r="K250" s="12">
        <f t="shared" si="7"/>
        <v>0</v>
      </c>
    </row>
    <row r="251" spans="3:11" x14ac:dyDescent="0.25">
      <c r="C251" s="12"/>
      <c r="J251">
        <f t="shared" si="6"/>
        <v>0</v>
      </c>
      <c r="K251" s="12">
        <f t="shared" si="7"/>
        <v>0</v>
      </c>
    </row>
    <row r="252" spans="3:11" x14ac:dyDescent="0.25">
      <c r="C252" s="12"/>
      <c r="J252">
        <f t="shared" si="6"/>
        <v>0</v>
      </c>
      <c r="K252" s="12">
        <f t="shared" si="7"/>
        <v>0</v>
      </c>
    </row>
    <row r="253" spans="3:11" x14ac:dyDescent="0.25">
      <c r="C253" s="12"/>
      <c r="J253">
        <f t="shared" si="6"/>
        <v>0</v>
      </c>
      <c r="K253" s="12">
        <f t="shared" si="7"/>
        <v>0</v>
      </c>
    </row>
    <row r="254" spans="3:11" x14ac:dyDescent="0.25">
      <c r="C254" s="12"/>
      <c r="J254">
        <f t="shared" si="6"/>
        <v>0</v>
      </c>
      <c r="K254" s="12">
        <f t="shared" si="7"/>
        <v>0</v>
      </c>
    </row>
    <row r="255" spans="3:11" x14ac:dyDescent="0.25">
      <c r="C255" s="12"/>
      <c r="J255">
        <f t="shared" si="6"/>
        <v>0</v>
      </c>
      <c r="K255" s="12">
        <f t="shared" si="7"/>
        <v>0</v>
      </c>
    </row>
    <row r="256" spans="3:11" x14ac:dyDescent="0.25">
      <c r="C256" s="12"/>
      <c r="J256">
        <f t="shared" si="6"/>
        <v>0</v>
      </c>
      <c r="K256" s="12">
        <f t="shared" si="7"/>
        <v>0</v>
      </c>
    </row>
    <row r="257" spans="3:11" x14ac:dyDescent="0.25">
      <c r="C257" s="12"/>
      <c r="J257">
        <f t="shared" si="6"/>
        <v>0</v>
      </c>
      <c r="K257" s="12">
        <f t="shared" si="7"/>
        <v>0</v>
      </c>
    </row>
    <row r="258" spans="3:11" x14ac:dyDescent="0.25">
      <c r="C258" s="12"/>
      <c r="J258">
        <f t="shared" si="6"/>
        <v>0</v>
      </c>
      <c r="K258" s="12">
        <f t="shared" si="7"/>
        <v>0</v>
      </c>
    </row>
    <row r="259" spans="3:11" x14ac:dyDescent="0.25">
      <c r="C259" s="12"/>
      <c r="J259">
        <f t="shared" si="6"/>
        <v>0</v>
      </c>
      <c r="K259" s="12">
        <f t="shared" si="7"/>
        <v>0</v>
      </c>
    </row>
    <row r="260" spans="3:11" x14ac:dyDescent="0.25">
      <c r="C260" s="12"/>
      <c r="J260">
        <f t="shared" si="6"/>
        <v>0</v>
      </c>
      <c r="K260" s="12">
        <f t="shared" si="7"/>
        <v>0</v>
      </c>
    </row>
    <row r="261" spans="3:11" x14ac:dyDescent="0.25">
      <c r="C261" s="12"/>
      <c r="J261">
        <f t="shared" si="6"/>
        <v>0</v>
      </c>
      <c r="K261" s="12">
        <f t="shared" si="7"/>
        <v>0</v>
      </c>
    </row>
    <row r="262" spans="3:11" x14ac:dyDescent="0.25">
      <c r="C262" s="12"/>
      <c r="J262">
        <f t="shared" si="6"/>
        <v>0</v>
      </c>
      <c r="K262" s="12">
        <f t="shared" si="7"/>
        <v>0</v>
      </c>
    </row>
    <row r="263" spans="3:11" x14ac:dyDescent="0.25">
      <c r="C263" s="12"/>
      <c r="J263">
        <f t="shared" si="6"/>
        <v>0</v>
      </c>
      <c r="K263" s="12">
        <f t="shared" si="7"/>
        <v>0</v>
      </c>
    </row>
    <row r="264" spans="3:11" x14ac:dyDescent="0.25">
      <c r="C264" s="12"/>
      <c r="J264">
        <f t="shared" si="6"/>
        <v>0</v>
      </c>
      <c r="K264" s="12">
        <f t="shared" si="7"/>
        <v>0</v>
      </c>
    </row>
    <row r="265" spans="3:11" x14ac:dyDescent="0.25">
      <c r="C265" s="12"/>
      <c r="J265">
        <f t="shared" si="6"/>
        <v>0</v>
      </c>
      <c r="K265" s="12">
        <f t="shared" si="7"/>
        <v>0</v>
      </c>
    </row>
    <row r="266" spans="3:11" x14ac:dyDescent="0.25">
      <c r="C266" s="12"/>
      <c r="J266">
        <f t="shared" ref="J266:J329" si="8">-(B266*A266)</f>
        <v>0</v>
      </c>
      <c r="K266" s="12">
        <f t="shared" ref="K266:K329" si="9">B266*1000/$D$7</f>
        <v>0</v>
      </c>
    </row>
    <row r="267" spans="3:11" x14ac:dyDescent="0.25">
      <c r="C267" s="12"/>
      <c r="J267">
        <f t="shared" si="8"/>
        <v>0</v>
      </c>
      <c r="K267" s="12">
        <f t="shared" si="9"/>
        <v>0</v>
      </c>
    </row>
    <row r="268" spans="3:11" x14ac:dyDescent="0.25">
      <c r="C268" s="12"/>
      <c r="J268">
        <f t="shared" si="8"/>
        <v>0</v>
      </c>
      <c r="K268" s="12">
        <f t="shared" si="9"/>
        <v>0</v>
      </c>
    </row>
    <row r="269" spans="3:11" x14ac:dyDescent="0.25">
      <c r="C269" s="12"/>
      <c r="J269">
        <f t="shared" si="8"/>
        <v>0</v>
      </c>
      <c r="K269" s="12">
        <f t="shared" si="9"/>
        <v>0</v>
      </c>
    </row>
    <row r="270" spans="3:11" x14ac:dyDescent="0.25">
      <c r="C270" s="12"/>
      <c r="J270">
        <f t="shared" si="8"/>
        <v>0</v>
      </c>
      <c r="K270" s="12">
        <f t="shared" si="9"/>
        <v>0</v>
      </c>
    </row>
    <row r="271" spans="3:11" x14ac:dyDescent="0.25">
      <c r="C271" s="12"/>
      <c r="J271">
        <f t="shared" si="8"/>
        <v>0</v>
      </c>
      <c r="K271" s="12">
        <f t="shared" si="9"/>
        <v>0</v>
      </c>
    </row>
    <row r="272" spans="3:11" x14ac:dyDescent="0.25">
      <c r="C272" s="12"/>
      <c r="J272">
        <f t="shared" si="8"/>
        <v>0</v>
      </c>
      <c r="K272" s="12">
        <f t="shared" si="9"/>
        <v>0</v>
      </c>
    </row>
    <row r="273" spans="3:11" x14ac:dyDescent="0.25">
      <c r="C273" s="12"/>
      <c r="J273">
        <f t="shared" si="8"/>
        <v>0</v>
      </c>
      <c r="K273" s="12">
        <f t="shared" si="9"/>
        <v>0</v>
      </c>
    </row>
    <row r="274" spans="3:11" x14ac:dyDescent="0.25">
      <c r="C274" s="12"/>
      <c r="J274">
        <f t="shared" si="8"/>
        <v>0</v>
      </c>
      <c r="K274" s="12">
        <f t="shared" si="9"/>
        <v>0</v>
      </c>
    </row>
    <row r="275" spans="3:11" x14ac:dyDescent="0.25">
      <c r="C275" s="12"/>
      <c r="J275">
        <f t="shared" si="8"/>
        <v>0</v>
      </c>
      <c r="K275" s="12">
        <f t="shared" si="9"/>
        <v>0</v>
      </c>
    </row>
    <row r="276" spans="3:11" x14ac:dyDescent="0.25">
      <c r="C276" s="12"/>
      <c r="J276">
        <f t="shared" si="8"/>
        <v>0</v>
      </c>
      <c r="K276" s="12">
        <f t="shared" si="9"/>
        <v>0</v>
      </c>
    </row>
    <row r="277" spans="3:11" x14ac:dyDescent="0.25">
      <c r="C277" s="12"/>
      <c r="J277">
        <f t="shared" si="8"/>
        <v>0</v>
      </c>
      <c r="K277" s="12">
        <f t="shared" si="9"/>
        <v>0</v>
      </c>
    </row>
    <row r="278" spans="3:11" x14ac:dyDescent="0.25">
      <c r="C278" s="12"/>
      <c r="J278">
        <f t="shared" si="8"/>
        <v>0</v>
      </c>
      <c r="K278" s="12">
        <f t="shared" si="9"/>
        <v>0</v>
      </c>
    </row>
    <row r="279" spans="3:11" x14ac:dyDescent="0.25">
      <c r="C279" s="12"/>
      <c r="J279">
        <f t="shared" si="8"/>
        <v>0</v>
      </c>
      <c r="K279" s="12">
        <f t="shared" si="9"/>
        <v>0</v>
      </c>
    </row>
    <row r="280" spans="3:11" x14ac:dyDescent="0.25">
      <c r="C280" s="12"/>
      <c r="J280">
        <f t="shared" si="8"/>
        <v>0</v>
      </c>
      <c r="K280" s="12">
        <f t="shared" si="9"/>
        <v>0</v>
      </c>
    </row>
    <row r="281" spans="3:11" x14ac:dyDescent="0.25">
      <c r="C281" s="12"/>
      <c r="J281">
        <f t="shared" si="8"/>
        <v>0</v>
      </c>
      <c r="K281" s="12">
        <f t="shared" si="9"/>
        <v>0</v>
      </c>
    </row>
    <row r="282" spans="3:11" x14ac:dyDescent="0.25">
      <c r="C282" s="12"/>
      <c r="J282">
        <f t="shared" si="8"/>
        <v>0</v>
      </c>
      <c r="K282" s="12">
        <f t="shared" si="9"/>
        <v>0</v>
      </c>
    </row>
    <row r="283" spans="3:11" x14ac:dyDescent="0.25">
      <c r="C283" s="12"/>
      <c r="J283">
        <f t="shared" si="8"/>
        <v>0</v>
      </c>
      <c r="K283" s="12">
        <f t="shared" si="9"/>
        <v>0</v>
      </c>
    </row>
    <row r="284" spans="3:11" x14ac:dyDescent="0.25">
      <c r="C284" s="12"/>
      <c r="J284">
        <f t="shared" si="8"/>
        <v>0</v>
      </c>
      <c r="K284" s="12">
        <f t="shared" si="9"/>
        <v>0</v>
      </c>
    </row>
    <row r="285" spans="3:11" x14ac:dyDescent="0.25">
      <c r="C285" s="12"/>
      <c r="J285">
        <f t="shared" si="8"/>
        <v>0</v>
      </c>
      <c r="K285" s="12">
        <f t="shared" si="9"/>
        <v>0</v>
      </c>
    </row>
    <row r="286" spans="3:11" x14ac:dyDescent="0.25">
      <c r="C286" s="12"/>
      <c r="J286">
        <f t="shared" si="8"/>
        <v>0</v>
      </c>
      <c r="K286" s="12">
        <f t="shared" si="9"/>
        <v>0</v>
      </c>
    </row>
    <row r="287" spans="3:11" x14ac:dyDescent="0.25">
      <c r="C287" s="12"/>
      <c r="J287">
        <f t="shared" si="8"/>
        <v>0</v>
      </c>
      <c r="K287" s="12">
        <f t="shared" si="9"/>
        <v>0</v>
      </c>
    </row>
    <row r="288" spans="3:11" x14ac:dyDescent="0.25">
      <c r="C288" s="12"/>
      <c r="J288">
        <f t="shared" si="8"/>
        <v>0</v>
      </c>
      <c r="K288" s="12">
        <f t="shared" si="9"/>
        <v>0</v>
      </c>
    </row>
    <row r="289" spans="3:11" x14ac:dyDescent="0.25">
      <c r="C289" s="12"/>
      <c r="J289">
        <f t="shared" si="8"/>
        <v>0</v>
      </c>
      <c r="K289" s="12">
        <f t="shared" si="9"/>
        <v>0</v>
      </c>
    </row>
    <row r="290" spans="3:11" x14ac:dyDescent="0.25">
      <c r="C290" s="12"/>
      <c r="J290">
        <f t="shared" si="8"/>
        <v>0</v>
      </c>
      <c r="K290" s="12">
        <f t="shared" si="9"/>
        <v>0</v>
      </c>
    </row>
    <row r="291" spans="3:11" x14ac:dyDescent="0.25">
      <c r="C291" s="12"/>
      <c r="J291">
        <f t="shared" si="8"/>
        <v>0</v>
      </c>
      <c r="K291" s="12">
        <f t="shared" si="9"/>
        <v>0</v>
      </c>
    </row>
    <row r="292" spans="3:11" x14ac:dyDescent="0.25">
      <c r="C292" s="12"/>
      <c r="J292">
        <f t="shared" si="8"/>
        <v>0</v>
      </c>
      <c r="K292" s="12">
        <f t="shared" si="9"/>
        <v>0</v>
      </c>
    </row>
    <row r="293" spans="3:11" x14ac:dyDescent="0.25">
      <c r="C293" s="12"/>
      <c r="J293">
        <f t="shared" si="8"/>
        <v>0</v>
      </c>
      <c r="K293" s="12">
        <f t="shared" si="9"/>
        <v>0</v>
      </c>
    </row>
    <row r="294" spans="3:11" x14ac:dyDescent="0.25">
      <c r="C294" s="12"/>
      <c r="J294">
        <f t="shared" si="8"/>
        <v>0</v>
      </c>
      <c r="K294" s="12">
        <f t="shared" si="9"/>
        <v>0</v>
      </c>
    </row>
    <row r="295" spans="3:11" x14ac:dyDescent="0.25">
      <c r="C295" s="12"/>
      <c r="J295">
        <f t="shared" si="8"/>
        <v>0</v>
      </c>
      <c r="K295" s="12">
        <f t="shared" si="9"/>
        <v>0</v>
      </c>
    </row>
    <row r="296" spans="3:11" x14ac:dyDescent="0.25">
      <c r="C296" s="12"/>
      <c r="J296">
        <f t="shared" si="8"/>
        <v>0</v>
      </c>
      <c r="K296" s="12">
        <f t="shared" si="9"/>
        <v>0</v>
      </c>
    </row>
    <row r="297" spans="3:11" x14ac:dyDescent="0.25">
      <c r="C297" s="12"/>
      <c r="J297">
        <f t="shared" si="8"/>
        <v>0</v>
      </c>
      <c r="K297" s="12">
        <f t="shared" si="9"/>
        <v>0</v>
      </c>
    </row>
    <row r="298" spans="3:11" x14ac:dyDescent="0.25">
      <c r="C298" s="12"/>
      <c r="J298">
        <f t="shared" si="8"/>
        <v>0</v>
      </c>
      <c r="K298" s="12">
        <f t="shared" si="9"/>
        <v>0</v>
      </c>
    </row>
    <row r="299" spans="3:11" x14ac:dyDescent="0.25">
      <c r="C299" s="12"/>
      <c r="J299">
        <f t="shared" si="8"/>
        <v>0</v>
      </c>
      <c r="K299" s="12">
        <f t="shared" si="9"/>
        <v>0</v>
      </c>
    </row>
    <row r="300" spans="3:11" x14ac:dyDescent="0.25">
      <c r="C300" s="12"/>
      <c r="J300">
        <f t="shared" si="8"/>
        <v>0</v>
      </c>
      <c r="K300" s="12">
        <f t="shared" si="9"/>
        <v>0</v>
      </c>
    </row>
    <row r="301" spans="3:11" x14ac:dyDescent="0.25">
      <c r="C301" s="12"/>
      <c r="J301">
        <f t="shared" si="8"/>
        <v>0</v>
      </c>
      <c r="K301" s="12">
        <f t="shared" si="9"/>
        <v>0</v>
      </c>
    </row>
    <row r="302" spans="3:11" x14ac:dyDescent="0.25">
      <c r="C302" s="12"/>
      <c r="J302">
        <f t="shared" si="8"/>
        <v>0</v>
      </c>
      <c r="K302" s="12">
        <f t="shared" si="9"/>
        <v>0</v>
      </c>
    </row>
    <row r="303" spans="3:11" x14ac:dyDescent="0.25">
      <c r="C303" s="12"/>
      <c r="J303">
        <f t="shared" si="8"/>
        <v>0</v>
      </c>
      <c r="K303" s="12">
        <f t="shared" si="9"/>
        <v>0</v>
      </c>
    </row>
    <row r="304" spans="3:11" x14ac:dyDescent="0.25">
      <c r="C304" s="12"/>
      <c r="J304">
        <f t="shared" si="8"/>
        <v>0</v>
      </c>
      <c r="K304" s="12">
        <f t="shared" si="9"/>
        <v>0</v>
      </c>
    </row>
    <row r="305" spans="3:11" x14ac:dyDescent="0.25">
      <c r="C305" s="12"/>
      <c r="J305">
        <f t="shared" si="8"/>
        <v>0</v>
      </c>
      <c r="K305" s="12">
        <f t="shared" si="9"/>
        <v>0</v>
      </c>
    </row>
    <row r="306" spans="3:11" x14ac:dyDescent="0.25">
      <c r="C306" s="12"/>
      <c r="J306">
        <f t="shared" si="8"/>
        <v>0</v>
      </c>
      <c r="K306" s="12">
        <f t="shared" si="9"/>
        <v>0</v>
      </c>
    </row>
    <row r="307" spans="3:11" x14ac:dyDescent="0.25">
      <c r="C307" s="12"/>
      <c r="J307">
        <f t="shared" si="8"/>
        <v>0</v>
      </c>
      <c r="K307" s="12">
        <f t="shared" si="9"/>
        <v>0</v>
      </c>
    </row>
    <row r="308" spans="3:11" x14ac:dyDescent="0.25">
      <c r="C308" s="12"/>
      <c r="J308">
        <f t="shared" si="8"/>
        <v>0</v>
      </c>
      <c r="K308" s="12">
        <f t="shared" si="9"/>
        <v>0</v>
      </c>
    </row>
    <row r="309" spans="3:11" x14ac:dyDescent="0.25">
      <c r="C309" s="12"/>
      <c r="J309">
        <f t="shared" si="8"/>
        <v>0</v>
      </c>
      <c r="K309" s="12">
        <f t="shared" si="9"/>
        <v>0</v>
      </c>
    </row>
    <row r="310" spans="3:11" x14ac:dyDescent="0.25">
      <c r="C310" s="12"/>
      <c r="J310">
        <f t="shared" si="8"/>
        <v>0</v>
      </c>
      <c r="K310" s="12">
        <f t="shared" si="9"/>
        <v>0</v>
      </c>
    </row>
    <row r="311" spans="3:11" x14ac:dyDescent="0.25">
      <c r="C311" s="12"/>
      <c r="J311">
        <f t="shared" si="8"/>
        <v>0</v>
      </c>
      <c r="K311" s="12">
        <f t="shared" si="9"/>
        <v>0</v>
      </c>
    </row>
    <row r="312" spans="3:11" x14ac:dyDescent="0.25">
      <c r="C312" s="12"/>
      <c r="J312">
        <f t="shared" si="8"/>
        <v>0</v>
      </c>
      <c r="K312" s="12">
        <f t="shared" si="9"/>
        <v>0</v>
      </c>
    </row>
    <row r="313" spans="3:11" x14ac:dyDescent="0.25">
      <c r="C313" s="12"/>
      <c r="J313">
        <f t="shared" si="8"/>
        <v>0</v>
      </c>
      <c r="K313" s="12">
        <f t="shared" si="9"/>
        <v>0</v>
      </c>
    </row>
    <row r="314" spans="3:11" x14ac:dyDescent="0.25">
      <c r="C314" s="12"/>
      <c r="J314">
        <f t="shared" si="8"/>
        <v>0</v>
      </c>
      <c r="K314" s="12">
        <f t="shared" si="9"/>
        <v>0</v>
      </c>
    </row>
    <row r="315" spans="3:11" x14ac:dyDescent="0.25">
      <c r="C315" s="12"/>
      <c r="J315">
        <f t="shared" si="8"/>
        <v>0</v>
      </c>
      <c r="K315" s="12">
        <f t="shared" si="9"/>
        <v>0</v>
      </c>
    </row>
    <row r="316" spans="3:11" x14ac:dyDescent="0.25">
      <c r="C316" s="12"/>
      <c r="J316">
        <f t="shared" si="8"/>
        <v>0</v>
      </c>
      <c r="K316" s="12">
        <f t="shared" si="9"/>
        <v>0</v>
      </c>
    </row>
    <row r="317" spans="3:11" x14ac:dyDescent="0.25">
      <c r="C317" s="12"/>
      <c r="J317">
        <f t="shared" si="8"/>
        <v>0</v>
      </c>
      <c r="K317" s="12">
        <f t="shared" si="9"/>
        <v>0</v>
      </c>
    </row>
    <row r="318" spans="3:11" x14ac:dyDescent="0.25">
      <c r="C318" s="12"/>
      <c r="J318">
        <f t="shared" si="8"/>
        <v>0</v>
      </c>
      <c r="K318" s="12">
        <f t="shared" si="9"/>
        <v>0</v>
      </c>
    </row>
    <row r="319" spans="3:11" x14ac:dyDescent="0.25">
      <c r="C319" s="12"/>
      <c r="J319">
        <f t="shared" si="8"/>
        <v>0</v>
      </c>
      <c r="K319" s="12">
        <f t="shared" si="9"/>
        <v>0</v>
      </c>
    </row>
    <row r="320" spans="3:11" x14ac:dyDescent="0.25">
      <c r="C320" s="12"/>
      <c r="J320">
        <f t="shared" si="8"/>
        <v>0</v>
      </c>
      <c r="K320" s="12">
        <f t="shared" si="9"/>
        <v>0</v>
      </c>
    </row>
    <row r="321" spans="3:11" x14ac:dyDescent="0.25">
      <c r="C321" s="12"/>
      <c r="J321">
        <f t="shared" si="8"/>
        <v>0</v>
      </c>
      <c r="K321" s="12">
        <f t="shared" si="9"/>
        <v>0</v>
      </c>
    </row>
    <row r="322" spans="3:11" x14ac:dyDescent="0.25">
      <c r="C322" s="12"/>
      <c r="J322">
        <f t="shared" si="8"/>
        <v>0</v>
      </c>
      <c r="K322" s="12">
        <f t="shared" si="9"/>
        <v>0</v>
      </c>
    </row>
    <row r="323" spans="3:11" x14ac:dyDescent="0.25">
      <c r="C323" s="12"/>
      <c r="J323">
        <f t="shared" si="8"/>
        <v>0</v>
      </c>
      <c r="K323" s="12">
        <f t="shared" si="9"/>
        <v>0</v>
      </c>
    </row>
    <row r="324" spans="3:11" x14ac:dyDescent="0.25">
      <c r="C324" s="12"/>
      <c r="J324">
        <f t="shared" si="8"/>
        <v>0</v>
      </c>
      <c r="K324" s="12">
        <f t="shared" si="9"/>
        <v>0</v>
      </c>
    </row>
    <row r="325" spans="3:11" x14ac:dyDescent="0.25">
      <c r="C325" s="12"/>
      <c r="J325">
        <f t="shared" si="8"/>
        <v>0</v>
      </c>
      <c r="K325" s="12">
        <f t="shared" si="9"/>
        <v>0</v>
      </c>
    </row>
    <row r="326" spans="3:11" x14ac:dyDescent="0.25">
      <c r="C326" s="12"/>
      <c r="J326">
        <f t="shared" si="8"/>
        <v>0</v>
      </c>
      <c r="K326" s="12">
        <f t="shared" si="9"/>
        <v>0</v>
      </c>
    </row>
    <row r="327" spans="3:11" x14ac:dyDescent="0.25">
      <c r="C327" s="12"/>
      <c r="J327">
        <f t="shared" si="8"/>
        <v>0</v>
      </c>
      <c r="K327" s="12">
        <f t="shared" si="9"/>
        <v>0</v>
      </c>
    </row>
    <row r="328" spans="3:11" x14ac:dyDescent="0.25">
      <c r="C328" s="12"/>
      <c r="J328">
        <f t="shared" si="8"/>
        <v>0</v>
      </c>
      <c r="K328" s="12">
        <f t="shared" si="9"/>
        <v>0</v>
      </c>
    </row>
    <row r="329" spans="3:11" x14ac:dyDescent="0.25">
      <c r="C329" s="12"/>
      <c r="J329">
        <f t="shared" si="8"/>
        <v>0</v>
      </c>
      <c r="K329" s="12">
        <f t="shared" si="9"/>
        <v>0</v>
      </c>
    </row>
    <row r="330" spans="3:11" x14ac:dyDescent="0.25">
      <c r="C330" s="12"/>
      <c r="J330">
        <f t="shared" ref="J330:J393" si="10">-(B330*A330)</f>
        <v>0</v>
      </c>
      <c r="K330" s="12">
        <f t="shared" ref="K330:K393" si="11">B330*1000/$D$7</f>
        <v>0</v>
      </c>
    </row>
    <row r="331" spans="3:11" x14ac:dyDescent="0.25">
      <c r="C331" s="12"/>
      <c r="J331">
        <f t="shared" si="10"/>
        <v>0</v>
      </c>
      <c r="K331" s="12">
        <f t="shared" si="11"/>
        <v>0</v>
      </c>
    </row>
    <row r="332" spans="3:11" x14ac:dyDescent="0.25">
      <c r="C332" s="12"/>
      <c r="J332">
        <f t="shared" si="10"/>
        <v>0</v>
      </c>
      <c r="K332" s="12">
        <f t="shared" si="11"/>
        <v>0</v>
      </c>
    </row>
    <row r="333" spans="3:11" x14ac:dyDescent="0.25">
      <c r="C333" s="12"/>
      <c r="J333">
        <f t="shared" si="10"/>
        <v>0</v>
      </c>
      <c r="K333" s="12">
        <f t="shared" si="11"/>
        <v>0</v>
      </c>
    </row>
    <row r="334" spans="3:11" x14ac:dyDescent="0.25">
      <c r="C334" s="12"/>
      <c r="J334">
        <f t="shared" si="10"/>
        <v>0</v>
      </c>
      <c r="K334" s="12">
        <f t="shared" si="11"/>
        <v>0</v>
      </c>
    </row>
    <row r="335" spans="3:11" x14ac:dyDescent="0.25">
      <c r="C335" s="12"/>
      <c r="J335">
        <f t="shared" si="10"/>
        <v>0</v>
      </c>
      <c r="K335" s="12">
        <f t="shared" si="11"/>
        <v>0</v>
      </c>
    </row>
    <row r="336" spans="3:11" x14ac:dyDescent="0.25">
      <c r="C336" s="12"/>
      <c r="J336">
        <f t="shared" si="10"/>
        <v>0</v>
      </c>
      <c r="K336" s="12">
        <f t="shared" si="11"/>
        <v>0</v>
      </c>
    </row>
    <row r="337" spans="3:11" x14ac:dyDescent="0.25">
      <c r="C337" s="12"/>
      <c r="J337">
        <f t="shared" si="10"/>
        <v>0</v>
      </c>
      <c r="K337" s="12">
        <f t="shared" si="11"/>
        <v>0</v>
      </c>
    </row>
    <row r="338" spans="3:11" x14ac:dyDescent="0.25">
      <c r="C338" s="12"/>
      <c r="J338">
        <f t="shared" si="10"/>
        <v>0</v>
      </c>
      <c r="K338" s="12">
        <f t="shared" si="11"/>
        <v>0</v>
      </c>
    </row>
    <row r="339" spans="3:11" x14ac:dyDescent="0.25">
      <c r="C339" s="12"/>
      <c r="J339">
        <f t="shared" si="10"/>
        <v>0</v>
      </c>
      <c r="K339" s="12">
        <f t="shared" si="11"/>
        <v>0</v>
      </c>
    </row>
    <row r="340" spans="3:11" x14ac:dyDescent="0.25">
      <c r="C340" s="12"/>
      <c r="J340">
        <f t="shared" si="10"/>
        <v>0</v>
      </c>
      <c r="K340" s="12">
        <f t="shared" si="11"/>
        <v>0</v>
      </c>
    </row>
    <row r="341" spans="3:11" x14ac:dyDescent="0.25">
      <c r="C341" s="12"/>
      <c r="J341">
        <f t="shared" si="10"/>
        <v>0</v>
      </c>
      <c r="K341" s="12">
        <f t="shared" si="11"/>
        <v>0</v>
      </c>
    </row>
    <row r="342" spans="3:11" x14ac:dyDescent="0.25">
      <c r="C342" s="12"/>
      <c r="J342">
        <f t="shared" si="10"/>
        <v>0</v>
      </c>
      <c r="K342" s="12">
        <f t="shared" si="11"/>
        <v>0</v>
      </c>
    </row>
    <row r="343" spans="3:11" x14ac:dyDescent="0.25">
      <c r="C343" s="12"/>
      <c r="J343">
        <f t="shared" si="10"/>
        <v>0</v>
      </c>
      <c r="K343" s="12">
        <f t="shared" si="11"/>
        <v>0</v>
      </c>
    </row>
    <row r="344" spans="3:11" x14ac:dyDescent="0.25">
      <c r="C344" s="12"/>
      <c r="J344">
        <f t="shared" si="10"/>
        <v>0</v>
      </c>
      <c r="K344" s="12">
        <f t="shared" si="11"/>
        <v>0</v>
      </c>
    </row>
    <row r="345" spans="3:11" x14ac:dyDescent="0.25">
      <c r="C345" s="12"/>
      <c r="J345">
        <f t="shared" si="10"/>
        <v>0</v>
      </c>
      <c r="K345" s="12">
        <f t="shared" si="11"/>
        <v>0</v>
      </c>
    </row>
    <row r="346" spans="3:11" x14ac:dyDescent="0.25">
      <c r="C346" s="12"/>
      <c r="J346">
        <f t="shared" si="10"/>
        <v>0</v>
      </c>
      <c r="K346" s="12">
        <f t="shared" si="11"/>
        <v>0</v>
      </c>
    </row>
    <row r="347" spans="3:11" x14ac:dyDescent="0.25">
      <c r="C347" s="12"/>
      <c r="J347">
        <f t="shared" si="10"/>
        <v>0</v>
      </c>
      <c r="K347" s="12">
        <f t="shared" si="11"/>
        <v>0</v>
      </c>
    </row>
    <row r="348" spans="3:11" x14ac:dyDescent="0.25">
      <c r="C348" s="12"/>
      <c r="J348">
        <f t="shared" si="10"/>
        <v>0</v>
      </c>
      <c r="K348" s="12">
        <f t="shared" si="11"/>
        <v>0</v>
      </c>
    </row>
    <row r="349" spans="3:11" x14ac:dyDescent="0.25">
      <c r="C349" s="12"/>
      <c r="J349">
        <f t="shared" si="10"/>
        <v>0</v>
      </c>
      <c r="K349" s="12">
        <f t="shared" si="11"/>
        <v>0</v>
      </c>
    </row>
    <row r="350" spans="3:11" x14ac:dyDescent="0.25">
      <c r="C350" s="12"/>
      <c r="J350">
        <f t="shared" si="10"/>
        <v>0</v>
      </c>
      <c r="K350" s="12">
        <f t="shared" si="11"/>
        <v>0</v>
      </c>
    </row>
    <row r="351" spans="3:11" x14ac:dyDescent="0.25">
      <c r="C351" s="12"/>
      <c r="J351">
        <f t="shared" si="10"/>
        <v>0</v>
      </c>
      <c r="K351" s="12">
        <f t="shared" si="11"/>
        <v>0</v>
      </c>
    </row>
    <row r="352" spans="3:11" x14ac:dyDescent="0.25">
      <c r="C352" s="12"/>
      <c r="J352">
        <f t="shared" si="10"/>
        <v>0</v>
      </c>
      <c r="K352" s="12">
        <f t="shared" si="11"/>
        <v>0</v>
      </c>
    </row>
    <row r="353" spans="3:11" x14ac:dyDescent="0.25">
      <c r="C353" s="12"/>
      <c r="J353">
        <f t="shared" si="10"/>
        <v>0</v>
      </c>
      <c r="K353" s="12">
        <f t="shared" si="11"/>
        <v>0</v>
      </c>
    </row>
    <row r="354" spans="3:11" x14ac:dyDescent="0.25">
      <c r="C354" s="12"/>
      <c r="J354">
        <f t="shared" si="10"/>
        <v>0</v>
      </c>
      <c r="K354" s="12">
        <f t="shared" si="11"/>
        <v>0</v>
      </c>
    </row>
    <row r="355" spans="3:11" x14ac:dyDescent="0.25">
      <c r="C355" s="12"/>
      <c r="J355">
        <f t="shared" si="10"/>
        <v>0</v>
      </c>
      <c r="K355" s="12">
        <f t="shared" si="11"/>
        <v>0</v>
      </c>
    </row>
    <row r="356" spans="3:11" x14ac:dyDescent="0.25">
      <c r="C356" s="12"/>
      <c r="J356">
        <f t="shared" si="10"/>
        <v>0</v>
      </c>
      <c r="K356" s="12">
        <f t="shared" si="11"/>
        <v>0</v>
      </c>
    </row>
    <row r="357" spans="3:11" x14ac:dyDescent="0.25">
      <c r="C357" s="12"/>
      <c r="J357">
        <f t="shared" si="10"/>
        <v>0</v>
      </c>
      <c r="K357" s="12">
        <f t="shared" si="11"/>
        <v>0</v>
      </c>
    </row>
    <row r="358" spans="3:11" x14ac:dyDescent="0.25">
      <c r="C358" s="12"/>
      <c r="J358">
        <f t="shared" si="10"/>
        <v>0</v>
      </c>
      <c r="K358" s="12">
        <f t="shared" si="11"/>
        <v>0</v>
      </c>
    </row>
    <row r="359" spans="3:11" x14ac:dyDescent="0.25">
      <c r="C359" s="12"/>
      <c r="J359">
        <f t="shared" si="10"/>
        <v>0</v>
      </c>
      <c r="K359" s="12">
        <f t="shared" si="11"/>
        <v>0</v>
      </c>
    </row>
    <row r="360" spans="3:11" x14ac:dyDescent="0.25">
      <c r="C360" s="12"/>
      <c r="J360">
        <f t="shared" si="10"/>
        <v>0</v>
      </c>
      <c r="K360" s="12">
        <f t="shared" si="11"/>
        <v>0</v>
      </c>
    </row>
    <row r="361" spans="3:11" x14ac:dyDescent="0.25">
      <c r="C361" s="12"/>
      <c r="J361">
        <f t="shared" si="10"/>
        <v>0</v>
      </c>
      <c r="K361" s="12">
        <f t="shared" si="11"/>
        <v>0</v>
      </c>
    </row>
    <row r="362" spans="3:11" x14ac:dyDescent="0.25">
      <c r="C362" s="12"/>
      <c r="J362">
        <f t="shared" si="10"/>
        <v>0</v>
      </c>
      <c r="K362" s="12">
        <f t="shared" si="11"/>
        <v>0</v>
      </c>
    </row>
    <row r="363" spans="3:11" x14ac:dyDescent="0.25">
      <c r="C363" s="12"/>
      <c r="J363">
        <f t="shared" si="10"/>
        <v>0</v>
      </c>
      <c r="K363" s="12">
        <f t="shared" si="11"/>
        <v>0</v>
      </c>
    </row>
    <row r="364" spans="3:11" x14ac:dyDescent="0.25">
      <c r="C364" s="12"/>
      <c r="J364">
        <f t="shared" si="10"/>
        <v>0</v>
      </c>
      <c r="K364" s="12">
        <f t="shared" si="11"/>
        <v>0</v>
      </c>
    </row>
    <row r="365" spans="3:11" x14ac:dyDescent="0.25">
      <c r="C365" s="12"/>
      <c r="J365">
        <f t="shared" si="10"/>
        <v>0</v>
      </c>
      <c r="K365" s="12">
        <f t="shared" si="11"/>
        <v>0</v>
      </c>
    </row>
    <row r="366" spans="3:11" x14ac:dyDescent="0.25">
      <c r="C366" s="12"/>
      <c r="J366">
        <f t="shared" si="10"/>
        <v>0</v>
      </c>
      <c r="K366" s="12">
        <f t="shared" si="11"/>
        <v>0</v>
      </c>
    </row>
    <row r="367" spans="3:11" x14ac:dyDescent="0.25">
      <c r="C367" s="12"/>
      <c r="J367">
        <f t="shared" si="10"/>
        <v>0</v>
      </c>
      <c r="K367" s="12">
        <f t="shared" si="11"/>
        <v>0</v>
      </c>
    </row>
    <row r="368" spans="3:11" x14ac:dyDescent="0.25">
      <c r="C368" s="12"/>
      <c r="J368">
        <f t="shared" si="10"/>
        <v>0</v>
      </c>
      <c r="K368" s="12">
        <f t="shared" si="11"/>
        <v>0</v>
      </c>
    </row>
    <row r="369" spans="3:11" x14ac:dyDescent="0.25">
      <c r="C369" s="12"/>
      <c r="J369">
        <f t="shared" si="10"/>
        <v>0</v>
      </c>
      <c r="K369" s="12">
        <f t="shared" si="11"/>
        <v>0</v>
      </c>
    </row>
    <row r="370" spans="3:11" x14ac:dyDescent="0.25">
      <c r="C370" s="12"/>
      <c r="J370">
        <f t="shared" si="10"/>
        <v>0</v>
      </c>
      <c r="K370" s="12">
        <f t="shared" si="11"/>
        <v>0</v>
      </c>
    </row>
    <row r="371" spans="3:11" x14ac:dyDescent="0.25">
      <c r="C371" s="12"/>
      <c r="J371">
        <f t="shared" si="10"/>
        <v>0</v>
      </c>
      <c r="K371" s="12">
        <f t="shared" si="11"/>
        <v>0</v>
      </c>
    </row>
    <row r="372" spans="3:11" x14ac:dyDescent="0.25">
      <c r="C372" s="12"/>
      <c r="J372">
        <f t="shared" si="10"/>
        <v>0</v>
      </c>
      <c r="K372" s="12">
        <f t="shared" si="11"/>
        <v>0</v>
      </c>
    </row>
    <row r="373" spans="3:11" x14ac:dyDescent="0.25">
      <c r="C373" s="12"/>
      <c r="J373">
        <f t="shared" si="10"/>
        <v>0</v>
      </c>
      <c r="K373" s="12">
        <f t="shared" si="11"/>
        <v>0</v>
      </c>
    </row>
    <row r="374" spans="3:11" x14ac:dyDescent="0.25">
      <c r="C374" s="12"/>
      <c r="J374">
        <f t="shared" si="10"/>
        <v>0</v>
      </c>
      <c r="K374" s="12">
        <f t="shared" si="11"/>
        <v>0</v>
      </c>
    </row>
    <row r="375" spans="3:11" x14ac:dyDescent="0.25">
      <c r="C375" s="12"/>
      <c r="J375">
        <f t="shared" si="10"/>
        <v>0</v>
      </c>
      <c r="K375" s="12">
        <f t="shared" si="11"/>
        <v>0</v>
      </c>
    </row>
    <row r="376" spans="3:11" x14ac:dyDescent="0.25">
      <c r="C376" s="12"/>
      <c r="J376">
        <f t="shared" si="10"/>
        <v>0</v>
      </c>
      <c r="K376" s="12">
        <f t="shared" si="11"/>
        <v>0</v>
      </c>
    </row>
    <row r="377" spans="3:11" x14ac:dyDescent="0.25">
      <c r="C377" s="12"/>
      <c r="J377">
        <f t="shared" si="10"/>
        <v>0</v>
      </c>
      <c r="K377" s="12">
        <f t="shared" si="11"/>
        <v>0</v>
      </c>
    </row>
    <row r="378" spans="3:11" x14ac:dyDescent="0.25">
      <c r="C378" s="12"/>
      <c r="J378">
        <f t="shared" si="10"/>
        <v>0</v>
      </c>
      <c r="K378" s="12">
        <f t="shared" si="11"/>
        <v>0</v>
      </c>
    </row>
    <row r="379" spans="3:11" x14ac:dyDescent="0.25">
      <c r="C379" s="12"/>
      <c r="J379">
        <f t="shared" si="10"/>
        <v>0</v>
      </c>
      <c r="K379" s="12">
        <f t="shared" si="11"/>
        <v>0</v>
      </c>
    </row>
    <row r="380" spans="3:11" x14ac:dyDescent="0.25">
      <c r="C380" s="12"/>
      <c r="J380">
        <f t="shared" si="10"/>
        <v>0</v>
      </c>
      <c r="K380" s="12">
        <f t="shared" si="11"/>
        <v>0</v>
      </c>
    </row>
    <row r="381" spans="3:11" x14ac:dyDescent="0.25">
      <c r="C381" s="12"/>
      <c r="J381">
        <f t="shared" si="10"/>
        <v>0</v>
      </c>
      <c r="K381" s="12">
        <f t="shared" si="11"/>
        <v>0</v>
      </c>
    </row>
    <row r="382" spans="3:11" x14ac:dyDescent="0.25">
      <c r="C382" s="12"/>
      <c r="J382">
        <f t="shared" si="10"/>
        <v>0</v>
      </c>
      <c r="K382" s="12">
        <f t="shared" si="11"/>
        <v>0</v>
      </c>
    </row>
    <row r="383" spans="3:11" x14ac:dyDescent="0.25">
      <c r="C383" s="12"/>
      <c r="J383">
        <f t="shared" si="10"/>
        <v>0</v>
      </c>
      <c r="K383" s="12">
        <f t="shared" si="11"/>
        <v>0</v>
      </c>
    </row>
    <row r="384" spans="3:11" x14ac:dyDescent="0.25">
      <c r="C384" s="12"/>
      <c r="J384">
        <f t="shared" si="10"/>
        <v>0</v>
      </c>
      <c r="K384" s="12">
        <f t="shared" si="11"/>
        <v>0</v>
      </c>
    </row>
    <row r="385" spans="3:11" x14ac:dyDescent="0.25">
      <c r="C385" s="12"/>
      <c r="J385">
        <f t="shared" si="10"/>
        <v>0</v>
      </c>
      <c r="K385" s="12">
        <f t="shared" si="11"/>
        <v>0</v>
      </c>
    </row>
    <row r="386" spans="3:11" x14ac:dyDescent="0.25">
      <c r="C386" s="12"/>
      <c r="J386">
        <f t="shared" si="10"/>
        <v>0</v>
      </c>
      <c r="K386" s="12">
        <f t="shared" si="11"/>
        <v>0</v>
      </c>
    </row>
    <row r="387" spans="3:11" x14ac:dyDescent="0.25">
      <c r="C387" s="12"/>
      <c r="J387">
        <f t="shared" si="10"/>
        <v>0</v>
      </c>
      <c r="K387" s="12">
        <f t="shared" si="11"/>
        <v>0</v>
      </c>
    </row>
    <row r="388" spans="3:11" x14ac:dyDescent="0.25">
      <c r="C388" s="12"/>
      <c r="J388">
        <f t="shared" si="10"/>
        <v>0</v>
      </c>
      <c r="K388" s="12">
        <f t="shared" si="11"/>
        <v>0</v>
      </c>
    </row>
    <row r="389" spans="3:11" x14ac:dyDescent="0.25">
      <c r="C389" s="12"/>
      <c r="J389">
        <f t="shared" si="10"/>
        <v>0</v>
      </c>
      <c r="K389" s="12">
        <f t="shared" si="11"/>
        <v>0</v>
      </c>
    </row>
    <row r="390" spans="3:11" x14ac:dyDescent="0.25">
      <c r="C390" s="12"/>
      <c r="J390">
        <f t="shared" si="10"/>
        <v>0</v>
      </c>
      <c r="K390" s="12">
        <f t="shared" si="11"/>
        <v>0</v>
      </c>
    </row>
    <row r="391" spans="3:11" x14ac:dyDescent="0.25">
      <c r="C391" s="12"/>
      <c r="J391">
        <f t="shared" si="10"/>
        <v>0</v>
      </c>
      <c r="K391" s="12">
        <f t="shared" si="11"/>
        <v>0</v>
      </c>
    </row>
    <row r="392" spans="3:11" x14ac:dyDescent="0.25">
      <c r="C392" s="12"/>
      <c r="J392">
        <f t="shared" si="10"/>
        <v>0</v>
      </c>
      <c r="K392" s="12">
        <f t="shared" si="11"/>
        <v>0</v>
      </c>
    </row>
    <row r="393" spans="3:11" x14ac:dyDescent="0.25">
      <c r="C393" s="12"/>
      <c r="J393">
        <f t="shared" si="10"/>
        <v>0</v>
      </c>
      <c r="K393" s="12">
        <f t="shared" si="11"/>
        <v>0</v>
      </c>
    </row>
    <row r="394" spans="3:11" x14ac:dyDescent="0.25">
      <c r="C394" s="12"/>
      <c r="J394">
        <f t="shared" ref="J394:J410" si="12">-(B394*A394)</f>
        <v>0</v>
      </c>
      <c r="K394" s="12">
        <f t="shared" ref="K394:K410" si="13">B394*1000/$D$7</f>
        <v>0</v>
      </c>
    </row>
    <row r="395" spans="3:11" x14ac:dyDescent="0.25">
      <c r="C395" s="12"/>
      <c r="J395">
        <f t="shared" si="12"/>
        <v>0</v>
      </c>
      <c r="K395" s="12">
        <f t="shared" si="13"/>
        <v>0</v>
      </c>
    </row>
    <row r="396" spans="3:11" x14ac:dyDescent="0.25">
      <c r="C396" s="12"/>
      <c r="J396">
        <f t="shared" si="12"/>
        <v>0</v>
      </c>
      <c r="K396" s="12">
        <f t="shared" si="13"/>
        <v>0</v>
      </c>
    </row>
    <row r="397" spans="3:11" x14ac:dyDescent="0.25">
      <c r="C397" s="12"/>
      <c r="J397">
        <f t="shared" si="12"/>
        <v>0</v>
      </c>
      <c r="K397" s="12">
        <f t="shared" si="13"/>
        <v>0</v>
      </c>
    </row>
    <row r="398" spans="3:11" x14ac:dyDescent="0.25">
      <c r="C398" s="12"/>
      <c r="J398">
        <f t="shared" si="12"/>
        <v>0</v>
      </c>
      <c r="K398" s="12">
        <f t="shared" si="13"/>
        <v>0</v>
      </c>
    </row>
    <row r="399" spans="3:11" x14ac:dyDescent="0.25">
      <c r="C399" s="12"/>
      <c r="J399">
        <f t="shared" si="12"/>
        <v>0</v>
      </c>
      <c r="K399" s="12">
        <f t="shared" si="13"/>
        <v>0</v>
      </c>
    </row>
    <row r="400" spans="3:11" x14ac:dyDescent="0.25">
      <c r="C400" s="12"/>
      <c r="J400">
        <f t="shared" si="12"/>
        <v>0</v>
      </c>
      <c r="K400" s="12">
        <f t="shared" si="13"/>
        <v>0</v>
      </c>
    </row>
    <row r="401" spans="3:11" x14ac:dyDescent="0.25">
      <c r="C401" s="12"/>
      <c r="J401">
        <f t="shared" si="12"/>
        <v>0</v>
      </c>
      <c r="K401" s="12">
        <f t="shared" si="13"/>
        <v>0</v>
      </c>
    </row>
    <row r="402" spans="3:11" x14ac:dyDescent="0.25">
      <c r="C402" s="12"/>
      <c r="J402">
        <f t="shared" si="12"/>
        <v>0</v>
      </c>
      <c r="K402" s="12">
        <f t="shared" si="13"/>
        <v>0</v>
      </c>
    </row>
    <row r="403" spans="3:11" x14ac:dyDescent="0.25">
      <c r="C403" s="12"/>
      <c r="J403">
        <f t="shared" si="12"/>
        <v>0</v>
      </c>
      <c r="K403" s="12">
        <f t="shared" si="13"/>
        <v>0</v>
      </c>
    </row>
    <row r="404" spans="3:11" x14ac:dyDescent="0.25">
      <c r="C404" s="12"/>
      <c r="D404" s="8"/>
      <c r="J404">
        <f t="shared" si="12"/>
        <v>0</v>
      </c>
      <c r="K404" s="12">
        <f t="shared" si="13"/>
        <v>0</v>
      </c>
    </row>
    <row r="405" spans="3:11" x14ac:dyDescent="0.25">
      <c r="C405" s="12"/>
      <c r="J405">
        <f t="shared" si="12"/>
        <v>0</v>
      </c>
      <c r="K405" s="12">
        <f t="shared" si="13"/>
        <v>0</v>
      </c>
    </row>
    <row r="406" spans="3:11" x14ac:dyDescent="0.25">
      <c r="C406" s="12"/>
      <c r="J406">
        <f t="shared" si="12"/>
        <v>0</v>
      </c>
      <c r="K406" s="12">
        <f t="shared" si="13"/>
        <v>0</v>
      </c>
    </row>
    <row r="407" spans="3:11" x14ac:dyDescent="0.25">
      <c r="C407" s="12"/>
      <c r="J407">
        <f t="shared" si="12"/>
        <v>0</v>
      </c>
      <c r="K407" s="12">
        <f t="shared" si="13"/>
        <v>0</v>
      </c>
    </row>
    <row r="408" spans="3:11" x14ac:dyDescent="0.25">
      <c r="C408" s="12"/>
      <c r="J408">
        <f t="shared" si="12"/>
        <v>0</v>
      </c>
      <c r="K408" s="12">
        <f t="shared" si="13"/>
        <v>0</v>
      </c>
    </row>
    <row r="409" spans="3:11" x14ac:dyDescent="0.25">
      <c r="C409" s="12"/>
      <c r="J409">
        <f t="shared" si="12"/>
        <v>0</v>
      </c>
      <c r="K409" s="12">
        <f t="shared" si="13"/>
        <v>0</v>
      </c>
    </row>
    <row r="410" spans="3:11" x14ac:dyDescent="0.25">
      <c r="C410" s="12"/>
      <c r="J410">
        <f t="shared" si="12"/>
        <v>0</v>
      </c>
      <c r="K410" s="12">
        <f t="shared" si="13"/>
        <v>0</v>
      </c>
    </row>
    <row r="411" spans="3:11" x14ac:dyDescent="0.25">
      <c r="D411" s="8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Sheet2</vt:lpstr>
      <vt:lpstr>Sheet3</vt:lpstr>
      <vt:lpstr>Sheet4</vt:lpstr>
      <vt:lpstr>Sheet5</vt:lpstr>
      <vt:lpstr>Sheet6</vt:lpstr>
      <vt:lpstr>Sheet7</vt:lpstr>
      <vt:lpstr>Sheet1</vt:lpstr>
      <vt:lpstr>Sheet8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mans2606</cp:lastModifiedBy>
  <dcterms:created xsi:type="dcterms:W3CDTF">2015-10-30T15:53:21Z</dcterms:created>
  <dcterms:modified xsi:type="dcterms:W3CDTF">2015-10-31T01:18:43Z</dcterms:modified>
</cp:coreProperties>
</file>